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alvolgyi.dorka\Desktop\"/>
    </mc:Choice>
  </mc:AlternateContent>
  <xr:revisionPtr revIDLastSave="0" documentId="13_ncr:1_{C0AA2B23-5D3B-4D92-9AEC-7A7D7C206AC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2" l="1"/>
  <c r="M53" i="2" l="1"/>
  <c r="J53" i="2" l="1"/>
  <c r="K53" i="2" l="1"/>
  <c r="L53" i="2"/>
  <c r="N53" i="2"/>
</calcChain>
</file>

<file path=xl/sharedStrings.xml><?xml version="1.0" encoding="utf-8"?>
<sst xmlns="http://schemas.openxmlformats.org/spreadsheetml/2006/main" count="402" uniqueCount="256">
  <si>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</si>
  <si>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</si>
  <si>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</si>
  <si>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</si>
  <si>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</si>
  <si>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</si>
  <si>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</si>
  <si>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</si>
  <si>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</si>
  <si>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</si>
  <si>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</si>
  <si>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</si>
  <si>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</si>
  <si>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Közművelődési alapszolgáltatások 
Kultv. 76. § (3)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</si>
  <si>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</si>
  <si>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</si>
  <si>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</si>
  <si>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</si>
  <si>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</si>
  <si>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</si>
  <si>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</si>
  <si>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</si>
  <si>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Szolgáltatási terv 20/2018. (VII. 9.) EMMI rendelet 3. § (2)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</si>
  <si>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</si>
  <si>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</si>
  <si>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</si>
  <si>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(2) Önkormányzati támogatás (állami normatíván kívül)</t>
  </si>
  <si>
    <t>(4)                 Európai Uniós pályázati támogatás</t>
  </si>
  <si>
    <t>(1)               Állami normatíva</t>
  </si>
  <si>
    <t>(5)               Saját bevétel</t>
  </si>
  <si>
    <t>Közművelődési alapszolgáltatások</t>
  </si>
  <si>
    <t>Rendezvény/program/projekt 1.</t>
  </si>
  <si>
    <t>Rendezvény/program/projekt 2.</t>
  </si>
  <si>
    <t>Egyéb,  nem kötelezően ellátandó közmű-velődési feladat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</si>
  <si>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</si>
  <si>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</si>
  <si>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</si>
  <si>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</si>
  <si>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</si>
  <si>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</si>
  <si>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</si>
  <si>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</si>
  <si>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</si>
  <si>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</si>
  <si>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</si>
  <si>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</si>
  <si>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</si>
  <si>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</si>
  <si>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</si>
  <si>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</si>
  <si>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</si>
  <si>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</si>
  <si>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</si>
  <si>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</si>
  <si>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A szolgálatási tervet a közművelődési közösség színtér/közművelődésintézmény székehelyén és telephelyén az előcsarnokban/aulában jól látható helyen legkésőbb a jóváhagyást követő 15 napon belül ki kell helyezni.</t>
  </si>
  <si>
    <t>Kihirdetési záradék</t>
  </si>
  <si>
    <t>ÖSSZESEN ÁLLAMI NORMATÍVA</t>
  </si>
  <si>
    <t>Éves mukatervben szereplő bevételek összesítése</t>
  </si>
  <si>
    <t>ÉVES BEVÉTEL ÖSSZESEN (1)+(2)+(3)+(4)+(5)+(6)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</si>
  <si>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</si>
  <si>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</si>
  <si>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</si>
  <si>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</si>
  <si>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</si>
  <si>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</si>
  <si>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</si>
  <si>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</si>
  <si>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</si>
  <si>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</si>
  <si>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</si>
  <si>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</si>
  <si>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</si>
  <si>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</si>
  <si>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</si>
  <si>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</si>
  <si>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</si>
  <si>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</si>
  <si>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</si>
  <si>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</si>
  <si>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</si>
  <si>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</si>
  <si>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</si>
  <si>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</si>
  <si>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</si>
  <si>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</si>
  <si>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</si>
  <si>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</si>
  <si>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</si>
  <si>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</si>
  <si>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</si>
  <si>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</si>
  <si>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</si>
  <si>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</si>
  <si>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</si>
  <si>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</si>
  <si>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 xml:space="preserve">Kőzművelődési megállapodás alapján </t>
  </si>
  <si>
    <r>
      <t>a)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Garamond"/>
        <family val="1"/>
        <charset val="238"/>
      </rPr>
      <t>művelődő közösségek létrejöttének elősegítését, működésük támogatását, fejlődésük segítését, a közművelődési tevékenységek és a művelődő közösségek számára helyszín biztosítását, b)      a közösségi és társadalmi részvétel fejlesztését, c)      az egész életre terjedő tanulás feltételeinek biztosítását, d)      a hagyományos közösségi kulturális értékek átörökítése feltételeinek biztosítását, e)      az amatőr alkotó- és előadó-művészeti tevékenység feltételeinek biztosítását, f)  a tehetséggondozás- és fejlesztés feltételeinek biztosítását, valamint g)      a kulturális alapú gazdaságfejlesztést.</t>
    </r>
  </si>
  <si>
    <t xml:space="preserve">Gálvölgyi Dóra </t>
  </si>
  <si>
    <t>30/202 9551</t>
  </si>
  <si>
    <t xml:space="preserve">közösségfejlesztés </t>
  </si>
  <si>
    <t>Szociális munka napja</t>
  </si>
  <si>
    <t xml:space="preserve">Zenegyerekeknek </t>
  </si>
  <si>
    <t xml:space="preserve">személyes </t>
  </si>
  <si>
    <t>támogatja az önkéntes tevékenységeket, az önkéntességgel kapcsolatos programokat</t>
  </si>
  <si>
    <t xml:space="preserve">1 alkalom </t>
  </si>
  <si>
    <t>1 nap</t>
  </si>
  <si>
    <t>a gyermekek, az ifjúság, az idősek művelődését segítő, a családi életre nevelő családbarát, a generációk közötti kapcsolatokat, együttműködést elősegítő programokat, tevékenységeket vagy szolgáltatásokat szervez</t>
  </si>
  <si>
    <t>a nemzeti, az európai és az egyetemes kultúra, továbbá a külhoni nemzetrészek kulturális értékeinek megismertetése érdekében programokat, tevékenységeket, szolgáltatásokat szervez, támogatja azok megvalósítását</t>
  </si>
  <si>
    <t>az anyanyelvápolás érdekében programokat, tevékenységeket, szolgáltatásokat szervez, támogatja a művelődő közösségek ezirányú munkáját, a helyi művelődési szokások gondozása, gazdagítása</t>
  </si>
  <si>
    <t>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</si>
  <si>
    <t xml:space="preserve">Több helyszín </t>
  </si>
  <si>
    <t>a kulturális terület- és településfejlesztéssel, helyi vállalkozás és a kulturális turizmussal kapcsolatos programokat, tevékenységeket, szolgáltatásokat szervez, támogatja azok megvalósulását</t>
  </si>
  <si>
    <t>képzőművészeti tevékenység támogatása</t>
  </si>
  <si>
    <t>300 fő/év</t>
  </si>
  <si>
    <t>2000 fő/év</t>
  </si>
  <si>
    <t>200 fő/év</t>
  </si>
  <si>
    <t>1500 fő/év</t>
  </si>
  <si>
    <t>700 fő/év</t>
  </si>
  <si>
    <t>500 fő/év</t>
  </si>
  <si>
    <t>600 fő/év</t>
  </si>
  <si>
    <t>(3)                Egyéb hazai állami pályázati támogatás (NKA, Csoóri, NMI)</t>
  </si>
  <si>
    <t>(6)               Egyéb bevételi forrás</t>
  </si>
  <si>
    <t>Szabadtéri kiállítás</t>
  </si>
  <si>
    <t xml:space="preserve">Önkormányzati rendezvények, ünnepségek, díjátadók szervezése és lebonyolítása </t>
  </si>
  <si>
    <t>A közösségi tevékenységben a helyi lakosság részvételi módja</t>
  </si>
  <si>
    <t>400 fő/év</t>
  </si>
  <si>
    <t xml:space="preserve">Színházi előadás saját szervezés és befogadott előadások (gyermek és felnőtt) </t>
  </si>
  <si>
    <t>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</si>
  <si>
    <t>a gyermekek, az ifjúság, az idősek művelődését segítő</t>
  </si>
  <si>
    <t>a gyermekek, az ifjúság, az idősek művelődését segítő, a családi életre nevelő családbarát, a generációk közötti kapcsolatokat, együttműködést elősegítő programokat, tevékenységeket vagy szolgáltatásokat szervez;</t>
  </si>
  <si>
    <t>a helyi társadalom kapcsolatrendszerének, közösségi életének, érdekérvényesítésének, az állampolgári részvétel fejlődését elősegítő, közösségfejlesztő programokat, tevékenységeket vagy szolgáltatásokat szervez;</t>
  </si>
  <si>
    <t>személyes</t>
  </si>
  <si>
    <t>Szenior örömtánc</t>
  </si>
  <si>
    <t>az életminőséget és életesélyt javító tanulási lehetőségeket szervez, támogatja azok megvalósulását,</t>
  </si>
  <si>
    <t>ismeretterjesztő alkalmakat szervez, támogatja azok megvalósítását és ismeretszerző lehetőségeket teremt,</t>
  </si>
  <si>
    <t>évi 4 alk.</t>
  </si>
  <si>
    <t>évi 8 alk.</t>
  </si>
  <si>
    <t>Komolyzenei/opera koncertek</t>
  </si>
  <si>
    <t>Adventi kézműves foglalkozások</t>
  </si>
  <si>
    <t>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megvalósítását;
valamint az anyanyelvápolás érdekében programokat, tevékenységeket, szolgáltatásokat szervez, támogatja a művelődő közösségek ezirányú munkáját, a helyi művelődési szokások gondozása, gazdagítása</t>
  </si>
  <si>
    <t>2500 fő/év</t>
  </si>
  <si>
    <t>1 nap/év</t>
  </si>
  <si>
    <t xml:space="preserve">Fiatal képzőművészek pályázata, kiállítása </t>
  </si>
  <si>
    <t>1 alk./év</t>
  </si>
  <si>
    <t>a településen élő vagy tanuló hátrányos helyzetű személyek tehetségének kibontakoztatása, kompetenciáinak fejlesztése érdekében művészeti és egyéb foglalkozásokat, szakköröket, klubokat működtet, támogatja azok megvalósítását</t>
  </si>
  <si>
    <t xml:space="preserve"> Autizmus és Down szindróma világnapja</t>
  </si>
  <si>
    <t>2 alk.</t>
  </si>
  <si>
    <t>EU-csatlakozás ünnepe</t>
  </si>
  <si>
    <t>évi 1 alk.</t>
  </si>
  <si>
    <t>Király Nap</t>
  </si>
  <si>
    <t>Király utca</t>
  </si>
  <si>
    <t xml:space="preserve">Életet az éveknek programok </t>
  </si>
  <si>
    <t xml:space="preserve">KULT7 </t>
  </si>
  <si>
    <t>KVÍZ</t>
  </si>
  <si>
    <t>Hétszer×7</t>
  </si>
  <si>
    <t>7 alkalom/év</t>
  </si>
  <si>
    <t>Janikovszky park, Reformáció park, Szenes Hanna park, Klauzál tér, Garay tér, Százház utcai játszótér</t>
  </si>
  <si>
    <t>Erzsébetváros több helyszíne</t>
  </si>
  <si>
    <t>Klauzál tér</t>
  </si>
  <si>
    <t>Százház utcai játszótér</t>
  </si>
  <si>
    <t>Roma-nap</t>
  </si>
  <si>
    <t>Iskolai versenyek, események  (szavaló, szépkiejtési)</t>
  </si>
  <si>
    <t xml:space="preserve">Erzsébetvárosi nyár (programsorozat) </t>
  </si>
  <si>
    <t>1000 fő/év</t>
  </si>
  <si>
    <t>Filmklub Doku7(dokumentumfilm)</t>
  </si>
  <si>
    <t>Helytörténeti séta (KULT7 és Róth Miksa Emlékház)</t>
  </si>
  <si>
    <t>10 alkalom/év</t>
  </si>
  <si>
    <t xml:space="preserve">Nemzetiségi program </t>
  </si>
  <si>
    <t xml:space="preserve">ünnepi alkalomhoz kötődően, évi 1-1 alk. </t>
  </si>
  <si>
    <t>KULT7 és Erzsébetváros több helyszíne</t>
  </si>
  <si>
    <t>KULT7</t>
  </si>
  <si>
    <t xml:space="preserve">Adventi programok </t>
  </si>
  <si>
    <t xml:space="preserve">Ünnepi megemlékezések: gettó felszabadulás, az 1848/49 forradalom és szabadságharc évfordulóján, az 56-os forradalom évfordulóján, koszorúzások, megemlékezések  </t>
  </si>
  <si>
    <t xml:space="preserve">Kemény Henrik Bábpályázat </t>
  </si>
  <si>
    <t xml:space="preserve">1 alk./év </t>
  </si>
  <si>
    <t xml:space="preserve">Erzsébetvárosi rajzpályázat </t>
  </si>
  <si>
    <t xml:space="preserve">Budapest Főváros VII. kerülete </t>
  </si>
  <si>
    <t>1075 Budapest, Király utca 11.</t>
  </si>
  <si>
    <t>Gálvölgyi Dóra</t>
  </si>
  <si>
    <t>Gálvölgyi Dóra, ügyvezető</t>
  </si>
  <si>
    <t>Tökfaragás</t>
  </si>
  <si>
    <t>Erzsébetvárosi főzőverseny</t>
  </si>
  <si>
    <t>2 alk./év</t>
  </si>
  <si>
    <t>KULT7 irodalmi estek</t>
  </si>
  <si>
    <t>Bácskai Juli pszichoszínház</t>
  </si>
  <si>
    <t>700 fő /év</t>
  </si>
  <si>
    <t>Abszurd filmek filmklub</t>
  </si>
  <si>
    <t>Freskót a lelkednek</t>
  </si>
  <si>
    <t>Múzeumpedagógia gyerekeknek és felnőtteknek</t>
  </si>
  <si>
    <t>Családi napok</t>
  </si>
  <si>
    <t>4 alk./év</t>
  </si>
  <si>
    <t>Róth Miksa Emlékház és KULT7</t>
  </si>
  <si>
    <t>2026.</t>
  </si>
  <si>
    <t>Kapcsolj rá!</t>
  </si>
  <si>
    <t>1 alkalom</t>
  </si>
  <si>
    <t>Történelmi filmek</t>
  </si>
  <si>
    <t>8 alkalom/év</t>
  </si>
  <si>
    <t>4 alkalom/év</t>
  </si>
  <si>
    <t>Róth Miksa Emlékház és Kult7 Galéria</t>
  </si>
  <si>
    <t xml:space="preserve">KULT7 alkotó műhely (workshopok) </t>
  </si>
  <si>
    <t>Indítsd újra magad! Életmódváltó előadások</t>
  </si>
  <si>
    <t xml:space="preserve"> 1 alkalom /év</t>
  </si>
  <si>
    <t>3 alk. / év</t>
  </si>
  <si>
    <t>14 alkalom</t>
  </si>
  <si>
    <t>6 alkalom/év</t>
  </si>
  <si>
    <t>Zenei programok</t>
  </si>
  <si>
    <t>a gyermekek, az ifjúság, az idősek művelődését segítő, a családi életre nevelő családbarát, a generációk közötti kapcsolatokat, együttműködést elősegítő programokat, tevékenységeket vagy szolgáltatásokat szervez; az anyanyelvápolás érdekében programokat, tevékenységeket, szolgáltatásokat szervez, támogatja a művelődő közösségek ezirányú munkáját, a helyi művelődési szokások gondozása, gazdagítása</t>
  </si>
  <si>
    <t>KULT7 Labor és Kult7 Galéria</t>
  </si>
  <si>
    <t>15 alkalom</t>
  </si>
  <si>
    <t>Mentálhigiénés előadások</t>
  </si>
  <si>
    <t>800 fő/év</t>
  </si>
  <si>
    <t>1200 fő/év</t>
  </si>
  <si>
    <t>4000 fő/év</t>
  </si>
  <si>
    <t>150 fő/év</t>
  </si>
  <si>
    <t>800 fő / év</t>
  </si>
  <si>
    <t>Kult7 Művelődésiház</t>
  </si>
  <si>
    <t>galvolgyi.dorka@kult7.hu</t>
  </si>
  <si>
    <t>14 alkalom/év</t>
  </si>
  <si>
    <t>15 alkalom/év</t>
  </si>
  <si>
    <t>12 alkalom/év</t>
  </si>
  <si>
    <t>évi 2 alkalom</t>
  </si>
  <si>
    <t xml:space="preserve">Kiállítások 2 helyszínen (KULT7 Labor és KULT7 Galéria) </t>
  </si>
  <si>
    <t>évi 20 alk.</t>
  </si>
  <si>
    <t xml:space="preserve">Kemény Henrik Bábfesztivál </t>
  </si>
  <si>
    <t>összesen 7 előadás, workshop</t>
  </si>
  <si>
    <t>48 alkalom/év</t>
  </si>
  <si>
    <t>Hétpettyes játszóházban foglalkozás</t>
  </si>
  <si>
    <t>kerületi futóverseny</t>
  </si>
  <si>
    <t>1 alkalom/év</t>
  </si>
  <si>
    <t>Városloget</t>
  </si>
  <si>
    <t>díszpolgári ünnepség, önkormányzati állománygyűlés, Mikulás ünnepség, egyéb kerületi önkormányzati események szervezése és lebonyolítása</t>
  </si>
  <si>
    <t>legalább évi 6-8 alkalom</t>
  </si>
  <si>
    <t xml:space="preserve">havi 4 alkalom </t>
  </si>
  <si>
    <t>120 fő/év</t>
  </si>
  <si>
    <t>80 fő/év</t>
  </si>
  <si>
    <t>Csányi5 zenei programok</t>
  </si>
  <si>
    <t>320 fő/év</t>
  </si>
  <si>
    <t>Csányi5</t>
  </si>
  <si>
    <t>1100 fő/év</t>
  </si>
  <si>
    <t>3000 fő/év</t>
  </si>
  <si>
    <t>800 fő /év</t>
  </si>
  <si>
    <t>20 alk./hó</t>
  </si>
  <si>
    <t>900 fő/év</t>
  </si>
  <si>
    <t>Esélyegyenlőség napja</t>
  </si>
  <si>
    <t>Húsvéti szokások és néphagyomány, Mikulás, karácsony, farsang, gyermeknap, hagyományok átadása, átörkítése</t>
  </si>
  <si>
    <t>KULT7 és Klauzál tér, és további Erzsébetvárosi több helyszín</t>
  </si>
  <si>
    <t>Zene és irodalom, Erzsébetvárosi Irodalmi Ösztöndíj</t>
  </si>
  <si>
    <t>Magyar Kultúra Napja, Költészet napja, Zene világnapja, Idősek világnapja, anyák napja, pedagógusnap, tánc világnapja, nőnap, világnapok, jeles ünnepek</t>
  </si>
  <si>
    <t>évi 1-1 alk./esemény</t>
  </si>
  <si>
    <t>KULT7 és Bethlen Gábor utca és Erzsébetváros több helyszíne</t>
  </si>
  <si>
    <t>8-10 alk./év</t>
  </si>
  <si>
    <t xml:space="preserve">Janikovszky100 </t>
  </si>
  <si>
    <t xml:space="preserve">előadások és egyéb programok </t>
  </si>
  <si>
    <t>2-3 alk./év</t>
  </si>
  <si>
    <t>Budapest Főváros VII. kerület önkormányzata a KULT7 Művelődésiház 2026. évi szolgáltatási tervét a ______ számú  határoztatával jóváhagyta.</t>
  </si>
  <si>
    <t>ÉVES MUNKATERV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</si>
</sst>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Garamond"/>
      <family val="1"/>
      <charset val="238"/>
    </font>
    <font>
      <sz val="7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trike/>
      <sz val="11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25" fillId="0" borderId="0"/>
  </cellStyleXfs>
  <cellXfs count="156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24" xfId="0" applyFont="1" applyBorder="1" applyAlignment="1">
      <alignment horizontal="justify" vertical="center"/>
    </xf>
    <xf numFmtId="0" fontId="10" fillId="0" borderId="28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0" fontId="5" fillId="0" borderId="23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24" xfId="0" applyFont="1" applyBorder="1" applyAlignment="1">
      <alignment horizontal="justify" vertical="center"/>
    </xf>
    <xf numFmtId="0" fontId="18" fillId="0" borderId="12" xfId="0" applyFont="1" applyBorder="1" applyAlignment="1">
      <alignment horizontal="justify" vertical="center"/>
    </xf>
    <xf numFmtId="0" fontId="18" fillId="0" borderId="28" xfId="0" applyFont="1" applyBorder="1" applyAlignment="1">
      <alignment horizontal="justify" vertical="center"/>
    </xf>
    <xf numFmtId="0" fontId="19" fillId="0" borderId="24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indent="5"/>
    </xf>
    <xf numFmtId="0" fontId="7" fillId="0" borderId="35" xfId="0" applyFont="1" applyBorder="1" applyAlignment="1">
      <alignment horizontal="center" vertical="center" wrapText="1"/>
    </xf>
    <xf numFmtId="3" fontId="22" fillId="0" borderId="22" xfId="0" applyNumberFormat="1" applyFont="1" applyBorder="1" applyAlignment="1">
      <alignment horizontal="center" vertical="center" wrapText="1"/>
    </xf>
    <xf numFmtId="3" fontId="22" fillId="0" borderId="24" xfId="0" applyNumberFormat="1" applyFont="1" applyBorder="1" applyAlignment="1">
      <alignment horizontal="center" vertical="center" wrapText="1"/>
    </xf>
    <xf numFmtId="3" fontId="22" fillId="0" borderId="14" xfId="0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12" fillId="0" borderId="11" xfId="0" applyNumberFormat="1" applyFont="1" applyBorder="1" applyAlignment="1">
      <alignment horizontal="center" vertical="center" wrapText="1"/>
    </xf>
    <xf numFmtId="3" fontId="22" fillId="0" borderId="32" xfId="0" applyNumberFormat="1" applyFont="1" applyBorder="1" applyAlignment="1">
      <alignment horizontal="center" vertical="center" wrapText="1"/>
    </xf>
    <xf numFmtId="3" fontId="22" fillId="0" borderId="28" xfId="0" applyNumberFormat="1" applyFont="1" applyBorder="1" applyAlignment="1">
      <alignment horizontal="center" vertical="center" wrapText="1"/>
    </xf>
    <xf numFmtId="3" fontId="12" fillId="0" borderId="29" xfId="0" applyNumberFormat="1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 wrapText="1"/>
    </xf>
    <xf numFmtId="3" fontId="22" fillId="0" borderId="39" xfId="0" applyNumberFormat="1" applyFont="1" applyBorder="1" applyAlignment="1">
      <alignment horizontal="center" vertical="center" wrapText="1"/>
    </xf>
    <xf numFmtId="3" fontId="7" fillId="0" borderId="22" xfId="0" applyNumberFormat="1" applyFont="1" applyBorder="1" applyAlignment="1">
      <alignment horizontal="center" vertical="center"/>
    </xf>
    <xf numFmtId="3" fontId="7" fillId="0" borderId="22" xfId="0" applyNumberFormat="1" applyFont="1" applyBorder="1" applyAlignment="1">
      <alignment horizontal="center" vertical="center" wrapText="1"/>
    </xf>
    <xf numFmtId="3" fontId="7" fillId="0" borderId="27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36" xfId="0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/>
    </xf>
    <xf numFmtId="14" fontId="7" fillId="0" borderId="31" xfId="0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3" fontId="22" fillId="0" borderId="36" xfId="0" applyNumberFormat="1" applyFont="1" applyBorder="1" applyAlignment="1">
      <alignment horizontal="center" vertical="center" wrapText="1"/>
    </xf>
    <xf numFmtId="3" fontId="7" fillId="0" borderId="36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7" fillId="0" borderId="37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3" fontId="22" fillId="0" borderId="31" xfId="0" applyNumberFormat="1" applyFont="1" applyBorder="1" applyAlignment="1">
      <alignment horizontal="center" vertical="center" wrapText="1"/>
    </xf>
    <xf numFmtId="3" fontId="22" fillId="0" borderId="45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3" fontId="22" fillId="0" borderId="35" xfId="0" applyNumberFormat="1" applyFont="1" applyBorder="1" applyAlignment="1">
      <alignment horizontal="center" vertical="center" wrapText="1"/>
    </xf>
    <xf numFmtId="3" fontId="22" fillId="0" borderId="37" xfId="0" applyNumberFormat="1" applyFont="1" applyBorder="1" applyAlignment="1">
      <alignment horizontal="center" vertical="center" wrapText="1"/>
    </xf>
    <xf numFmtId="3" fontId="12" fillId="0" borderId="43" xfId="0" applyNumberFormat="1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3" fontId="13" fillId="0" borderId="33" xfId="0" applyNumberFormat="1" applyFont="1" applyBorder="1" applyAlignment="1">
      <alignment horizontal="center" vertical="center" wrapText="1"/>
    </xf>
    <xf numFmtId="3" fontId="6" fillId="0" borderId="3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3" fontId="6" fillId="0" borderId="51" xfId="0" applyNumberFormat="1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3" fontId="7" fillId="0" borderId="36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3" fillId="0" borderId="1" xfId="1" applyBorder="1" applyAlignment="1">
      <alignment horizontal="left" vertical="center" indent="5"/>
    </xf>
    <xf numFmtId="0" fontId="6" fillId="0" borderId="4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3" fontId="22" fillId="0" borderId="23" xfId="0" applyNumberFormat="1" applyFont="1" applyBorder="1" applyAlignment="1">
      <alignment horizontal="center" vertical="center" wrapText="1"/>
    </xf>
    <xf numFmtId="14" fontId="7" fillId="0" borderId="50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 applyAlignment="1">
      <alignment horizontal="center" vertical="center" wrapText="1"/>
    </xf>
    <xf numFmtId="3" fontId="22" fillId="0" borderId="11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3" fontId="7" fillId="0" borderId="31" xfId="0" applyNumberFormat="1" applyFont="1" applyBorder="1" applyAlignment="1">
      <alignment horizontal="center" vertical="center" wrapText="1"/>
    </xf>
    <xf numFmtId="3" fontId="22" fillId="0" borderId="5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4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/>
    </xf>
    <xf numFmtId="0" fontId="13" fillId="0" borderId="46" xfId="0" applyFont="1" applyBorder="1" applyAlignment="1">
      <alignment horizontal="right" vertical="center"/>
    </xf>
    <xf numFmtId="0" fontId="13" fillId="0" borderId="47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8" fillId="0" borderId="30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</cellXfs>
  <cellStyles count="3">
    <cellStyle name="Hivatkozás" xfId="1" builtinId="8"/>
    <cellStyle name="Normál" xfId="0" builtinId="0"/>
    <cellStyle name="Normál 2" xfId="2" xr:uid="{C4F7B1D5-DBE2-4022-A800-940AEEFD04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lvolgyi.dorka@kult7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B11" sqref="B11"/>
    </sheetView>
  </sheetViews>
  <sheetFormatPr defaultRowHeight="15" x14ac:dyDescent="0.25"/>
  <cols>
    <col min="1" max="1" width="39.28515625" customWidth="1"/>
    <col min="2" max="2" width="46.85546875" customWidth="1"/>
  </cols>
  <sheetData>
    <row r="1" spans="1:2" ht="37.5" customHeight="1" x14ac:dyDescent="0.25">
      <c r="A1" s="119" t="s">
        <v>0</v>
      </c>
      <c r="B1" s="119"/>
    </row>
    <row r="2" spans="1:2" ht="22.5" customHeight="1" x14ac:dyDescent="0.25">
      <c r="A2" s="31" t="s">
        <v>1</v>
      </c>
      <c r="B2" s="31" t="s">
        <v>192</v>
      </c>
    </row>
    <row r="3" spans="1:2" ht="22.5" customHeight="1" x14ac:dyDescent="0.25">
      <c r="A3" s="32" t="s">
        <v>2</v>
      </c>
      <c r="B3" s="33" t="s">
        <v>176</v>
      </c>
    </row>
    <row r="4" spans="1:2" ht="31.5" x14ac:dyDescent="0.25">
      <c r="A4" s="32" t="s">
        <v>3</v>
      </c>
      <c r="B4" s="33" t="s">
        <v>95</v>
      </c>
    </row>
    <row r="5" spans="1:2" ht="22.5" customHeight="1" x14ac:dyDescent="0.25">
      <c r="A5" s="32" t="s">
        <v>4</v>
      </c>
      <c r="B5" s="33" t="s">
        <v>215</v>
      </c>
    </row>
    <row r="6" spans="1:2" ht="22.5" customHeight="1" x14ac:dyDescent="0.25">
      <c r="A6" s="32" t="s">
        <v>5</v>
      </c>
      <c r="B6" s="33" t="s">
        <v>177</v>
      </c>
    </row>
    <row r="7" spans="1:2" ht="207" customHeight="1" x14ac:dyDescent="0.25">
      <c r="A7" s="32" t="s">
        <v>6</v>
      </c>
      <c r="B7" s="97" t="s">
        <v>96</v>
      </c>
    </row>
    <row r="8" spans="1:2" ht="22.5" customHeight="1" x14ac:dyDescent="0.25">
      <c r="A8" s="32" t="s">
        <v>7</v>
      </c>
      <c r="B8" s="97" t="s">
        <v>97</v>
      </c>
    </row>
    <row r="9" spans="1:2" ht="22.5" customHeight="1" x14ac:dyDescent="0.25">
      <c r="A9" s="32" t="s">
        <v>8</v>
      </c>
      <c r="B9" s="97" t="s">
        <v>178</v>
      </c>
    </row>
    <row r="10" spans="1:2" ht="22.5" customHeight="1" x14ac:dyDescent="0.25">
      <c r="A10" s="33" t="s">
        <v>9</v>
      </c>
      <c r="B10" s="97" t="s">
        <v>179</v>
      </c>
    </row>
    <row r="11" spans="1:2" ht="22.5" customHeight="1" x14ac:dyDescent="0.25">
      <c r="A11" s="32" t="s">
        <v>10</v>
      </c>
      <c r="B11" s="97" t="s">
        <v>98</v>
      </c>
    </row>
    <row r="12" spans="1:2" ht="22.5" customHeight="1" x14ac:dyDescent="0.25">
      <c r="A12" s="32" t="s">
        <v>11</v>
      </c>
      <c r="B12" s="98" t="s">
        <v>216</v>
      </c>
    </row>
    <row r="13" spans="1:2" ht="18.75" x14ac:dyDescent="0.25">
      <c r="A13" s="1"/>
      <c r="B13" s="43"/>
    </row>
    <row r="14" spans="1:2" ht="18.75" x14ac:dyDescent="0.25">
      <c r="A14" s="2"/>
      <c r="B14" s="1"/>
    </row>
    <row r="15" spans="1:2" ht="50.25" customHeight="1" x14ac:dyDescent="0.25">
      <c r="A15" s="120"/>
      <c r="B15" s="121"/>
    </row>
    <row r="16" spans="1:2" ht="60.75" customHeight="1" x14ac:dyDescent="0.25">
      <c r="A16" s="120"/>
      <c r="B16" s="121"/>
    </row>
  </sheetData>
  <mergeCells count="3">
    <mergeCell ref="A1:B1"/>
    <mergeCell ref="A15:B15"/>
    <mergeCell ref="A16:B16"/>
  </mergeCells>
  <hyperlinks>
    <hyperlink ref="B12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topLeftCell="A49" zoomScale="87" zoomScaleNormal="87" workbookViewId="0">
      <selection sqref="A1:N1"/>
    </sheetView>
  </sheetViews>
  <sheetFormatPr defaultColWidth="9.140625" defaultRowHeight="15" x14ac:dyDescent="0.25"/>
  <cols>
    <col min="1" max="1" width="10.5703125" style="3" customWidth="1"/>
    <col min="2" max="2" width="25.7109375" style="7" customWidth="1"/>
    <col min="3" max="3" width="21.140625" style="78" customWidth="1"/>
    <col min="4" max="4" width="42.5703125" style="78" customWidth="1"/>
    <col min="5" max="5" width="22.140625" style="5" customWidth="1"/>
    <col min="6" max="6" width="15.140625" style="69" customWidth="1"/>
    <col min="7" max="7" width="17.28515625" style="6" customWidth="1"/>
    <col min="8" max="8" width="20.28515625" style="65" customWidth="1"/>
    <col min="9" max="9" width="12.140625" style="20" customWidth="1"/>
    <col min="10" max="10" width="14.5703125" style="20" customWidth="1"/>
    <col min="11" max="11" width="12.28515625" style="20" customWidth="1"/>
    <col min="12" max="12" width="10.42578125" style="20" customWidth="1"/>
    <col min="13" max="13" width="13.28515625" style="20" customWidth="1"/>
    <col min="14" max="14" width="10.42578125" style="20" customWidth="1"/>
    <col min="15" max="15" width="28.85546875" style="4" customWidth="1"/>
    <col min="16" max="16384" width="9.140625" style="3"/>
  </cols>
  <sheetData>
    <row r="1" spans="1:14" ht="19.5" thickBot="1" x14ac:dyDescent="0.3">
      <c r="A1" s="123" t="s">
        <v>255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5"/>
    </row>
    <row r="2" spans="1:14" ht="24.75" customHeight="1" thickBot="1" x14ac:dyDescent="0.3">
      <c r="A2" s="141" t="s">
        <v>30</v>
      </c>
      <c r="B2" s="145" t="s">
        <v>22</v>
      </c>
      <c r="C2" s="146"/>
      <c r="D2" s="146"/>
      <c r="E2" s="146"/>
      <c r="F2" s="146"/>
      <c r="G2" s="146"/>
      <c r="H2" s="146"/>
      <c r="I2" s="147"/>
      <c r="J2" s="126"/>
      <c r="K2" s="127"/>
      <c r="L2" s="127"/>
      <c r="M2" s="127"/>
      <c r="N2" s="128"/>
    </row>
    <row r="3" spans="1:14" ht="105.75" thickBot="1" x14ac:dyDescent="0.3">
      <c r="A3" s="142"/>
      <c r="B3" s="89" t="s">
        <v>13</v>
      </c>
      <c r="C3" s="100" t="s">
        <v>20</v>
      </c>
      <c r="D3" s="74" t="s">
        <v>21</v>
      </c>
      <c r="E3" s="90" t="s">
        <v>23</v>
      </c>
      <c r="F3" s="91" t="s">
        <v>24</v>
      </c>
      <c r="G3" s="92" t="s">
        <v>25</v>
      </c>
      <c r="H3" s="93" t="s">
        <v>124</v>
      </c>
      <c r="I3" s="94" t="s">
        <v>28</v>
      </c>
      <c r="J3" s="21" t="s">
        <v>26</v>
      </c>
      <c r="K3" s="23" t="s">
        <v>120</v>
      </c>
      <c r="L3" s="23" t="s">
        <v>27</v>
      </c>
      <c r="M3" s="23" t="s">
        <v>29</v>
      </c>
      <c r="N3" s="24" t="s">
        <v>121</v>
      </c>
    </row>
    <row r="4" spans="1:14" ht="36" customHeight="1" x14ac:dyDescent="0.25">
      <c r="A4" s="142"/>
      <c r="B4" s="148" t="s">
        <v>14</v>
      </c>
      <c r="C4" s="102" t="s">
        <v>151</v>
      </c>
      <c r="D4" s="108" t="s">
        <v>99</v>
      </c>
      <c r="E4" s="44" t="s">
        <v>232</v>
      </c>
      <c r="F4" s="9" t="s">
        <v>140</v>
      </c>
      <c r="G4" s="109" t="s">
        <v>152</v>
      </c>
      <c r="H4" s="9" t="s">
        <v>102</v>
      </c>
      <c r="I4" s="46">
        <v>300000</v>
      </c>
      <c r="J4" s="110">
        <v>1000000</v>
      </c>
      <c r="K4" s="45"/>
      <c r="L4" s="45"/>
      <c r="M4" s="45"/>
      <c r="N4" s="46"/>
    </row>
    <row r="5" spans="1:14" ht="115.5" customHeight="1" thickBot="1" x14ac:dyDescent="0.3">
      <c r="A5" s="142"/>
      <c r="B5" s="122"/>
      <c r="C5" s="101" t="s">
        <v>153</v>
      </c>
      <c r="D5" s="73" t="s">
        <v>99</v>
      </c>
      <c r="E5" s="61" t="s">
        <v>196</v>
      </c>
      <c r="F5" s="62" t="s">
        <v>210</v>
      </c>
      <c r="G5" s="66" t="s">
        <v>152</v>
      </c>
      <c r="H5" s="62" t="s">
        <v>102</v>
      </c>
      <c r="I5" s="56">
        <v>250000</v>
      </c>
      <c r="J5" s="47">
        <v>500000</v>
      </c>
      <c r="K5" s="48"/>
      <c r="L5" s="48"/>
      <c r="M5" s="48">
        <v>1200000</v>
      </c>
      <c r="N5" s="49"/>
    </row>
    <row r="6" spans="1:14" ht="54.75" customHeight="1" x14ac:dyDescent="0.25">
      <c r="A6" s="142"/>
      <c r="B6" s="148" t="s">
        <v>15</v>
      </c>
      <c r="C6" s="101" t="s">
        <v>100</v>
      </c>
      <c r="D6" s="62" t="s">
        <v>103</v>
      </c>
      <c r="E6" s="61" t="s">
        <v>104</v>
      </c>
      <c r="F6" s="62" t="s">
        <v>233</v>
      </c>
      <c r="G6" s="62" t="s">
        <v>152</v>
      </c>
      <c r="H6" s="62" t="s">
        <v>102</v>
      </c>
      <c r="I6" s="56">
        <v>300000</v>
      </c>
      <c r="J6" s="47">
        <v>1000000</v>
      </c>
      <c r="K6" s="48"/>
      <c r="L6" s="48"/>
      <c r="M6" s="48"/>
      <c r="N6" s="49"/>
    </row>
    <row r="7" spans="1:14" ht="34.5" customHeight="1" x14ac:dyDescent="0.25">
      <c r="A7" s="142"/>
      <c r="B7" s="122"/>
      <c r="C7" s="103" t="s">
        <v>122</v>
      </c>
      <c r="D7" s="66" t="s">
        <v>128</v>
      </c>
      <c r="E7" s="61" t="s">
        <v>194</v>
      </c>
      <c r="F7" s="62" t="s">
        <v>140</v>
      </c>
      <c r="G7" s="62" t="s">
        <v>158</v>
      </c>
      <c r="H7" s="62" t="s">
        <v>102</v>
      </c>
      <c r="I7" s="56">
        <v>200000</v>
      </c>
      <c r="J7" s="47">
        <v>700000</v>
      </c>
      <c r="K7" s="48"/>
      <c r="L7" s="48"/>
      <c r="M7" s="48"/>
      <c r="N7" s="49"/>
    </row>
    <row r="8" spans="1:14" ht="34.5" customHeight="1" x14ac:dyDescent="0.25">
      <c r="A8" s="142"/>
      <c r="B8" s="122"/>
      <c r="C8" s="103" t="s">
        <v>183</v>
      </c>
      <c r="D8" s="66" t="s">
        <v>128</v>
      </c>
      <c r="E8" s="61" t="s">
        <v>166</v>
      </c>
      <c r="F8" s="62" t="s">
        <v>211</v>
      </c>
      <c r="G8" s="62" t="s">
        <v>170</v>
      </c>
      <c r="H8" s="62" t="s">
        <v>102</v>
      </c>
      <c r="I8" s="56">
        <v>500000</v>
      </c>
      <c r="J8" s="47">
        <v>2000000</v>
      </c>
      <c r="K8" s="48"/>
      <c r="L8" s="48"/>
      <c r="M8" s="48">
        <v>1200000</v>
      </c>
      <c r="N8" s="49"/>
    </row>
    <row r="9" spans="1:14" ht="99.75" customHeight="1" x14ac:dyDescent="0.25">
      <c r="A9" s="142"/>
      <c r="B9" s="122"/>
      <c r="C9" s="103" t="s">
        <v>160</v>
      </c>
      <c r="D9" s="66" t="s">
        <v>127</v>
      </c>
      <c r="E9" s="61" t="s">
        <v>105</v>
      </c>
      <c r="F9" s="62" t="s">
        <v>125</v>
      </c>
      <c r="G9" s="66" t="s">
        <v>152</v>
      </c>
      <c r="H9" s="62" t="s">
        <v>102</v>
      </c>
      <c r="I9" s="56">
        <v>350000</v>
      </c>
      <c r="J9" s="47">
        <v>1000000</v>
      </c>
      <c r="K9" s="48"/>
      <c r="L9" s="48"/>
      <c r="M9" s="48"/>
      <c r="N9" s="49"/>
    </row>
    <row r="10" spans="1:14" ht="99.75" customHeight="1" x14ac:dyDescent="0.25">
      <c r="A10" s="142"/>
      <c r="B10" s="122"/>
      <c r="C10" s="101" t="s">
        <v>181</v>
      </c>
      <c r="D10" s="73" t="s">
        <v>99</v>
      </c>
      <c r="E10" s="61" t="s">
        <v>182</v>
      </c>
      <c r="F10" s="62" t="s">
        <v>113</v>
      </c>
      <c r="G10" s="66" t="s">
        <v>159</v>
      </c>
      <c r="H10" s="62" t="s">
        <v>131</v>
      </c>
      <c r="I10" s="56">
        <v>1000000</v>
      </c>
      <c r="J10" s="47">
        <v>4000000</v>
      </c>
      <c r="K10" s="48"/>
      <c r="L10" s="48"/>
      <c r="M10" s="48"/>
      <c r="N10" s="49"/>
    </row>
    <row r="11" spans="1:14" ht="99.75" customHeight="1" x14ac:dyDescent="0.25">
      <c r="A11" s="142"/>
      <c r="B11" s="122"/>
      <c r="C11" s="101" t="s">
        <v>184</v>
      </c>
      <c r="D11" s="66" t="s">
        <v>129</v>
      </c>
      <c r="E11" s="61" t="s">
        <v>201</v>
      </c>
      <c r="F11" s="62" t="s">
        <v>234</v>
      </c>
      <c r="G11" s="66" t="s">
        <v>170</v>
      </c>
      <c r="H11" s="62" t="s">
        <v>131</v>
      </c>
      <c r="I11" s="56">
        <v>30000</v>
      </c>
      <c r="J11" s="47">
        <v>293000</v>
      </c>
      <c r="K11" s="48"/>
      <c r="L11" s="48"/>
      <c r="M11" s="48">
        <v>125000</v>
      </c>
      <c r="N11" s="49"/>
    </row>
    <row r="12" spans="1:14" ht="99.75" customHeight="1" x14ac:dyDescent="0.25">
      <c r="A12" s="142"/>
      <c r="B12" s="122"/>
      <c r="C12" s="101" t="s">
        <v>235</v>
      </c>
      <c r="D12" s="66" t="s">
        <v>129</v>
      </c>
      <c r="E12" s="61" t="s">
        <v>197</v>
      </c>
      <c r="F12" s="62" t="s">
        <v>236</v>
      </c>
      <c r="G12" s="66" t="s">
        <v>237</v>
      </c>
      <c r="H12" s="62" t="s">
        <v>131</v>
      </c>
      <c r="I12" s="56">
        <v>100000</v>
      </c>
      <c r="J12" s="47">
        <v>1200000</v>
      </c>
      <c r="K12" s="48"/>
      <c r="L12" s="48"/>
      <c r="M12" s="48"/>
      <c r="N12" s="49"/>
    </row>
    <row r="13" spans="1:14" ht="99.75" customHeight="1" x14ac:dyDescent="0.25">
      <c r="A13" s="142"/>
      <c r="B13" s="122"/>
      <c r="C13" s="101" t="s">
        <v>189</v>
      </c>
      <c r="D13" s="66" t="s">
        <v>129</v>
      </c>
      <c r="E13" s="61" t="s">
        <v>190</v>
      </c>
      <c r="F13" s="62" t="s">
        <v>163</v>
      </c>
      <c r="G13" s="66" t="s">
        <v>191</v>
      </c>
      <c r="H13" s="62"/>
      <c r="I13" s="56">
        <v>855000</v>
      </c>
      <c r="J13" s="47">
        <v>2780000</v>
      </c>
      <c r="K13" s="48"/>
      <c r="L13" s="48"/>
      <c r="M13" s="48"/>
      <c r="N13" s="49"/>
    </row>
    <row r="14" spans="1:14" ht="171.75" customHeight="1" x14ac:dyDescent="0.25">
      <c r="A14" s="142"/>
      <c r="B14" s="122"/>
      <c r="C14" s="103" t="s">
        <v>161</v>
      </c>
      <c r="D14" s="66" t="s">
        <v>206</v>
      </c>
      <c r="E14" s="61" t="s">
        <v>202</v>
      </c>
      <c r="F14" s="62" t="s">
        <v>163</v>
      </c>
      <c r="G14" s="66" t="s">
        <v>152</v>
      </c>
      <c r="H14" s="62" t="s">
        <v>131</v>
      </c>
      <c r="I14" s="56">
        <v>100000</v>
      </c>
      <c r="J14" s="47">
        <v>300000</v>
      </c>
      <c r="K14" s="48"/>
      <c r="L14" s="48"/>
      <c r="M14" s="48"/>
      <c r="N14" s="49"/>
    </row>
    <row r="15" spans="1:14" ht="107.25" customHeight="1" x14ac:dyDescent="0.25">
      <c r="A15" s="142"/>
      <c r="B15" s="122"/>
      <c r="C15" s="101" t="s">
        <v>180</v>
      </c>
      <c r="D15" s="66" t="s">
        <v>130</v>
      </c>
      <c r="E15" s="61" t="s">
        <v>105</v>
      </c>
      <c r="F15" s="62" t="s">
        <v>125</v>
      </c>
      <c r="G15" s="62" t="s">
        <v>158</v>
      </c>
      <c r="H15" s="62" t="s">
        <v>131</v>
      </c>
      <c r="I15" s="56">
        <v>200000</v>
      </c>
      <c r="J15" s="47">
        <v>870000</v>
      </c>
      <c r="K15" s="48"/>
      <c r="L15" s="48"/>
      <c r="M15" s="48"/>
      <c r="N15" s="49"/>
    </row>
    <row r="16" spans="1:14" ht="124.5" customHeight="1" x14ac:dyDescent="0.25">
      <c r="A16" s="142"/>
      <c r="B16" s="122"/>
      <c r="C16" s="101" t="s">
        <v>145</v>
      </c>
      <c r="D16" s="66" t="s">
        <v>127</v>
      </c>
      <c r="E16" s="61" t="s">
        <v>146</v>
      </c>
      <c r="F16" s="62" t="s">
        <v>115</v>
      </c>
      <c r="G16" s="66" t="s">
        <v>152</v>
      </c>
      <c r="H16" s="62" t="s">
        <v>131</v>
      </c>
      <c r="I16" s="56">
        <v>150000</v>
      </c>
      <c r="J16" s="47">
        <v>720000</v>
      </c>
      <c r="K16" s="48"/>
      <c r="L16" s="48"/>
      <c r="M16" s="48"/>
      <c r="N16" s="49"/>
    </row>
    <row r="17" spans="1:14" ht="116.25" customHeight="1" thickBot="1" x14ac:dyDescent="0.3">
      <c r="A17" s="142"/>
      <c r="B17" s="122"/>
      <c r="C17" s="103" t="s">
        <v>126</v>
      </c>
      <c r="D17" s="66" t="s">
        <v>106</v>
      </c>
      <c r="E17" s="67" t="s">
        <v>208</v>
      </c>
      <c r="F17" s="62" t="s">
        <v>238</v>
      </c>
      <c r="G17" s="66" t="s">
        <v>152</v>
      </c>
      <c r="H17" s="62" t="s">
        <v>102</v>
      </c>
      <c r="I17" s="56">
        <v>1350000</v>
      </c>
      <c r="J17" s="47">
        <v>2780000</v>
      </c>
      <c r="K17" s="48"/>
      <c r="L17" s="48"/>
      <c r="M17" s="48">
        <v>1550000</v>
      </c>
      <c r="N17" s="49"/>
    </row>
    <row r="18" spans="1:14" ht="108.75" customHeight="1" x14ac:dyDescent="0.25">
      <c r="A18" s="142"/>
      <c r="B18" s="122"/>
      <c r="C18" s="103" t="s">
        <v>162</v>
      </c>
      <c r="D18" s="66" t="s">
        <v>106</v>
      </c>
      <c r="E18" s="67" t="s">
        <v>203</v>
      </c>
      <c r="F18" s="62" t="s">
        <v>239</v>
      </c>
      <c r="G18" s="58" t="s">
        <v>156</v>
      </c>
      <c r="H18" s="62" t="s">
        <v>102</v>
      </c>
      <c r="I18" s="56">
        <v>1420000</v>
      </c>
      <c r="J18" s="47">
        <v>5930000</v>
      </c>
      <c r="K18" s="48"/>
      <c r="L18" s="48"/>
      <c r="M18" s="48"/>
      <c r="N18" s="49"/>
    </row>
    <row r="19" spans="1:14" ht="45" x14ac:dyDescent="0.25">
      <c r="A19" s="142"/>
      <c r="B19" s="122"/>
      <c r="C19" s="103" t="s">
        <v>164</v>
      </c>
      <c r="D19" s="66" t="s">
        <v>134</v>
      </c>
      <c r="E19" s="70" t="s">
        <v>155</v>
      </c>
      <c r="F19" s="63" t="s">
        <v>117</v>
      </c>
      <c r="G19" s="66" t="s">
        <v>152</v>
      </c>
      <c r="H19" s="63" t="s">
        <v>102</v>
      </c>
      <c r="I19" s="49">
        <v>500000</v>
      </c>
      <c r="J19" s="47">
        <v>500000</v>
      </c>
      <c r="K19" s="48"/>
      <c r="L19" s="48"/>
      <c r="M19" s="48">
        <v>800000</v>
      </c>
      <c r="N19" s="49"/>
    </row>
    <row r="20" spans="1:14" ht="45" x14ac:dyDescent="0.25">
      <c r="A20" s="142"/>
      <c r="B20" s="122"/>
      <c r="C20" s="103" t="s">
        <v>186</v>
      </c>
      <c r="D20" s="66" t="s">
        <v>134</v>
      </c>
      <c r="E20" s="70" t="s">
        <v>197</v>
      </c>
      <c r="F20" s="63" t="s">
        <v>125</v>
      </c>
      <c r="G20" s="66" t="s">
        <v>170</v>
      </c>
      <c r="H20" s="63" t="s">
        <v>131</v>
      </c>
      <c r="I20" s="49">
        <v>100000</v>
      </c>
      <c r="J20" s="47">
        <v>500000</v>
      </c>
      <c r="K20" s="48"/>
      <c r="L20" s="48"/>
      <c r="M20" s="48">
        <v>320000</v>
      </c>
      <c r="N20" s="49"/>
    </row>
    <row r="21" spans="1:14" ht="45" x14ac:dyDescent="0.25">
      <c r="A21" s="142"/>
      <c r="B21" s="122"/>
      <c r="C21" s="103" t="s">
        <v>195</v>
      </c>
      <c r="D21" s="66" t="s">
        <v>134</v>
      </c>
      <c r="E21" s="70" t="s">
        <v>196</v>
      </c>
      <c r="F21" s="63" t="s">
        <v>210</v>
      </c>
      <c r="G21" s="66" t="s">
        <v>170</v>
      </c>
      <c r="H21" s="63" t="s">
        <v>131</v>
      </c>
      <c r="I21" s="49">
        <v>300000</v>
      </c>
      <c r="J21" s="47">
        <v>1500000</v>
      </c>
      <c r="K21" s="48"/>
      <c r="L21" s="48"/>
      <c r="M21" s="48">
        <v>640000</v>
      </c>
      <c r="N21" s="49"/>
    </row>
    <row r="22" spans="1:14" ht="45" x14ac:dyDescent="0.25">
      <c r="A22" s="142"/>
      <c r="B22" s="122"/>
      <c r="C22" s="103" t="s">
        <v>200</v>
      </c>
      <c r="D22" s="66" t="s">
        <v>134</v>
      </c>
      <c r="E22" s="70" t="s">
        <v>196</v>
      </c>
      <c r="F22" s="63" t="s">
        <v>185</v>
      </c>
      <c r="G22" s="66" t="s">
        <v>170</v>
      </c>
      <c r="H22" s="63" t="s">
        <v>131</v>
      </c>
      <c r="I22" s="49">
        <v>1000000</v>
      </c>
      <c r="J22" s="47">
        <v>2000000</v>
      </c>
      <c r="K22" s="48"/>
      <c r="L22" s="48"/>
      <c r="M22" s="48">
        <v>1050000</v>
      </c>
      <c r="N22" s="49"/>
    </row>
    <row r="23" spans="1:14" ht="45" x14ac:dyDescent="0.25">
      <c r="A23" s="142"/>
      <c r="B23" s="122"/>
      <c r="C23" s="103" t="s">
        <v>187</v>
      </c>
      <c r="D23" s="66" t="s">
        <v>134</v>
      </c>
      <c r="E23" s="70" t="s">
        <v>196</v>
      </c>
      <c r="F23" s="63" t="s">
        <v>240</v>
      </c>
      <c r="G23" s="66" t="s">
        <v>170</v>
      </c>
      <c r="H23" s="63" t="s">
        <v>131</v>
      </c>
      <c r="I23" s="49">
        <v>500000</v>
      </c>
      <c r="J23" s="47">
        <v>500000</v>
      </c>
      <c r="K23" s="48"/>
      <c r="L23" s="48"/>
      <c r="M23" s="48">
        <v>1050000</v>
      </c>
      <c r="N23" s="49"/>
    </row>
    <row r="24" spans="1:14" ht="58.5" customHeight="1" x14ac:dyDescent="0.25">
      <c r="A24" s="142"/>
      <c r="B24" s="122"/>
      <c r="C24" s="103" t="s">
        <v>188</v>
      </c>
      <c r="D24" s="66" t="s">
        <v>133</v>
      </c>
      <c r="E24" s="70" t="s">
        <v>241</v>
      </c>
      <c r="F24" s="63" t="s">
        <v>210</v>
      </c>
      <c r="G24" s="66" t="s">
        <v>198</v>
      </c>
      <c r="H24" s="63" t="s">
        <v>131</v>
      </c>
      <c r="I24" s="49">
        <v>1000000</v>
      </c>
      <c r="J24" s="47">
        <v>2000000</v>
      </c>
      <c r="K24" s="55"/>
      <c r="L24" s="48"/>
      <c r="M24" s="48">
        <v>1200000</v>
      </c>
      <c r="N24" s="49"/>
    </row>
    <row r="25" spans="1:14" ht="45" x14ac:dyDescent="0.25">
      <c r="A25" s="142"/>
      <c r="B25" s="122"/>
      <c r="C25" s="103" t="s">
        <v>199</v>
      </c>
      <c r="D25" s="66" t="s">
        <v>133</v>
      </c>
      <c r="E25" s="70" t="s">
        <v>204</v>
      </c>
      <c r="F25" s="63" t="s">
        <v>118</v>
      </c>
      <c r="G25" s="66" t="s">
        <v>152</v>
      </c>
      <c r="H25" s="63" t="s">
        <v>102</v>
      </c>
      <c r="I25" s="49">
        <v>568000</v>
      </c>
      <c r="J25" s="47">
        <v>2328000</v>
      </c>
      <c r="K25" s="48"/>
      <c r="L25" s="48"/>
      <c r="M25" s="48">
        <v>1500000</v>
      </c>
      <c r="N25" s="49"/>
    </row>
    <row r="26" spans="1:14" ht="45" x14ac:dyDescent="0.25">
      <c r="A26" s="142"/>
      <c r="B26" s="122"/>
      <c r="C26" s="103" t="s">
        <v>165</v>
      </c>
      <c r="D26" s="66" t="s">
        <v>134</v>
      </c>
      <c r="E26" s="70" t="s">
        <v>217</v>
      </c>
      <c r="F26" s="63" t="s">
        <v>125</v>
      </c>
      <c r="G26" s="66" t="s">
        <v>157</v>
      </c>
      <c r="H26" s="63" t="s">
        <v>102</v>
      </c>
      <c r="I26" s="49">
        <v>500000</v>
      </c>
      <c r="J26" s="47">
        <v>1500000</v>
      </c>
      <c r="K26" s="48"/>
      <c r="L26" s="48"/>
      <c r="M26" s="48">
        <v>900000</v>
      </c>
      <c r="N26" s="49"/>
    </row>
    <row r="27" spans="1:14" ht="45" x14ac:dyDescent="0.25">
      <c r="A27" s="142"/>
      <c r="B27" s="122"/>
      <c r="C27" s="103" t="s">
        <v>209</v>
      </c>
      <c r="D27" s="66" t="s">
        <v>133</v>
      </c>
      <c r="E27" s="70" t="s">
        <v>166</v>
      </c>
      <c r="F27" s="63" t="s">
        <v>242</v>
      </c>
      <c r="G27" s="66" t="s">
        <v>152</v>
      </c>
      <c r="H27" s="63" t="s">
        <v>102</v>
      </c>
      <c r="I27" s="49">
        <v>340800</v>
      </c>
      <c r="J27" s="47">
        <v>1396800</v>
      </c>
      <c r="K27" s="48"/>
      <c r="L27" s="48"/>
      <c r="M27" s="48">
        <v>900000</v>
      </c>
      <c r="N27" s="49"/>
    </row>
    <row r="28" spans="1:14" ht="76.5" customHeight="1" x14ac:dyDescent="0.25">
      <c r="A28" s="142"/>
      <c r="B28" s="122"/>
      <c r="C28" s="103" t="s">
        <v>205</v>
      </c>
      <c r="D28" s="66" t="s">
        <v>134</v>
      </c>
      <c r="E28" s="70" t="s">
        <v>218</v>
      </c>
      <c r="F28" s="63" t="s">
        <v>239</v>
      </c>
      <c r="G28" s="66" t="s">
        <v>152</v>
      </c>
      <c r="H28" s="63" t="s">
        <v>102</v>
      </c>
      <c r="I28" s="49">
        <v>550000</v>
      </c>
      <c r="J28" s="47">
        <v>2450000</v>
      </c>
      <c r="K28" s="48"/>
      <c r="L28" s="48"/>
      <c r="M28" s="48">
        <v>2600000</v>
      </c>
      <c r="N28" s="49"/>
    </row>
    <row r="29" spans="1:14" ht="45" x14ac:dyDescent="0.25">
      <c r="A29" s="142"/>
      <c r="B29" s="122"/>
      <c r="C29" s="101" t="s">
        <v>132</v>
      </c>
      <c r="D29" s="66" t="s">
        <v>133</v>
      </c>
      <c r="E29" s="70" t="s">
        <v>219</v>
      </c>
      <c r="F29" s="63" t="s">
        <v>113</v>
      </c>
      <c r="G29" s="66" t="s">
        <v>152</v>
      </c>
      <c r="H29" s="63" t="s">
        <v>102</v>
      </c>
      <c r="I29" s="49">
        <v>50000</v>
      </c>
      <c r="J29" s="47">
        <v>500000</v>
      </c>
      <c r="K29" s="48"/>
      <c r="L29" s="48"/>
      <c r="M29" s="48"/>
      <c r="N29" s="49"/>
    </row>
    <row r="30" spans="1:14" ht="46.5" customHeight="1" x14ac:dyDescent="0.25">
      <c r="A30" s="142"/>
      <c r="B30" s="122"/>
      <c r="C30" s="104" t="s">
        <v>147</v>
      </c>
      <c r="D30" s="66" t="s">
        <v>134</v>
      </c>
      <c r="E30" s="79" t="s">
        <v>148</v>
      </c>
      <c r="F30" s="60" t="s">
        <v>113</v>
      </c>
      <c r="G30" s="84" t="s">
        <v>158</v>
      </c>
      <c r="H30" s="60" t="s">
        <v>131</v>
      </c>
      <c r="I30" s="52">
        <v>200000</v>
      </c>
      <c r="J30" s="47">
        <v>1000000</v>
      </c>
      <c r="K30" s="48"/>
      <c r="L30" s="48"/>
      <c r="M30" s="48"/>
      <c r="N30" s="49"/>
    </row>
    <row r="31" spans="1:14" ht="46.5" customHeight="1" x14ac:dyDescent="0.25">
      <c r="A31" s="142"/>
      <c r="B31" s="99"/>
      <c r="C31" s="104" t="s">
        <v>243</v>
      </c>
      <c r="D31" s="66" t="s">
        <v>133</v>
      </c>
      <c r="E31" s="79" t="s">
        <v>148</v>
      </c>
      <c r="F31" s="60" t="s">
        <v>213</v>
      </c>
      <c r="G31" s="84" t="s">
        <v>158</v>
      </c>
      <c r="H31" s="60" t="s">
        <v>131</v>
      </c>
      <c r="I31" s="52">
        <v>50000</v>
      </c>
      <c r="J31" s="82">
        <v>200000</v>
      </c>
      <c r="K31" s="48"/>
      <c r="L31" s="48"/>
      <c r="M31" s="48"/>
      <c r="N31" s="49"/>
    </row>
    <row r="32" spans="1:14" ht="96" customHeight="1" x14ac:dyDescent="0.25">
      <c r="A32" s="142"/>
      <c r="B32" s="122"/>
      <c r="C32" s="103" t="s">
        <v>167</v>
      </c>
      <c r="D32" s="66" t="s">
        <v>107</v>
      </c>
      <c r="E32" s="68" t="s">
        <v>220</v>
      </c>
      <c r="F32" s="63" t="s">
        <v>115</v>
      </c>
      <c r="G32" s="66" t="s">
        <v>152</v>
      </c>
      <c r="H32" s="63" t="s">
        <v>102</v>
      </c>
      <c r="I32" s="49">
        <v>200000</v>
      </c>
      <c r="J32" s="82">
        <v>800000</v>
      </c>
      <c r="K32" s="48"/>
      <c r="L32" s="48"/>
      <c r="M32" s="48"/>
      <c r="N32" s="49"/>
    </row>
    <row r="33" spans="1:14" ht="138" customHeight="1" x14ac:dyDescent="0.25">
      <c r="A33" s="142"/>
      <c r="B33" s="122"/>
      <c r="C33" s="103" t="s">
        <v>244</v>
      </c>
      <c r="D33" s="66" t="s">
        <v>109</v>
      </c>
      <c r="E33" s="70" t="s">
        <v>168</v>
      </c>
      <c r="F33" s="63" t="s">
        <v>212</v>
      </c>
      <c r="G33" s="66" t="s">
        <v>245</v>
      </c>
      <c r="H33" s="63" t="s">
        <v>102</v>
      </c>
      <c r="I33" s="49">
        <v>650000</v>
      </c>
      <c r="J33" s="82">
        <v>3680000</v>
      </c>
      <c r="K33" s="48"/>
      <c r="L33" s="48"/>
      <c r="M33" s="48"/>
      <c r="N33" s="49"/>
    </row>
    <row r="34" spans="1:14" ht="75" x14ac:dyDescent="0.25">
      <c r="A34" s="142"/>
      <c r="B34" s="122"/>
      <c r="C34" s="101" t="s">
        <v>246</v>
      </c>
      <c r="D34" s="66" t="s">
        <v>108</v>
      </c>
      <c r="E34" s="70" t="s">
        <v>219</v>
      </c>
      <c r="F34" s="76" t="s">
        <v>118</v>
      </c>
      <c r="G34" s="76" t="s">
        <v>170</v>
      </c>
      <c r="H34" s="76" t="s">
        <v>131</v>
      </c>
      <c r="I34" s="83">
        <v>550000</v>
      </c>
      <c r="J34" s="75">
        <v>2640000</v>
      </c>
      <c r="K34" s="75"/>
      <c r="L34" s="75"/>
      <c r="M34" s="75">
        <v>750000</v>
      </c>
      <c r="N34" s="49"/>
    </row>
    <row r="35" spans="1:14" ht="90.75" customHeight="1" x14ac:dyDescent="0.25">
      <c r="A35" s="142"/>
      <c r="B35" s="122"/>
      <c r="C35" s="101" t="s">
        <v>137</v>
      </c>
      <c r="D35" s="66" t="s">
        <v>107</v>
      </c>
      <c r="E35" s="67" t="s">
        <v>136</v>
      </c>
      <c r="F35" s="76" t="s">
        <v>210</v>
      </c>
      <c r="G35" s="66" t="s">
        <v>170</v>
      </c>
      <c r="H35" s="76" t="s">
        <v>131</v>
      </c>
      <c r="I35" s="83">
        <v>454400</v>
      </c>
      <c r="J35" s="75">
        <v>2150000</v>
      </c>
      <c r="K35" s="75"/>
      <c r="L35" s="75"/>
      <c r="M35" s="75">
        <v>1600000</v>
      </c>
      <c r="N35" s="83"/>
    </row>
    <row r="36" spans="1:14" ht="91.5" customHeight="1" x14ac:dyDescent="0.25">
      <c r="A36" s="142"/>
      <c r="B36" s="122"/>
      <c r="C36" s="101" t="s">
        <v>221</v>
      </c>
      <c r="D36" s="66" t="s">
        <v>107</v>
      </c>
      <c r="E36" s="67" t="s">
        <v>222</v>
      </c>
      <c r="F36" s="76" t="s">
        <v>114</v>
      </c>
      <c r="G36" s="66" t="s">
        <v>207</v>
      </c>
      <c r="H36" s="76" t="s">
        <v>131</v>
      </c>
      <c r="I36" s="83">
        <v>1000000</v>
      </c>
      <c r="J36" s="75">
        <v>3850000</v>
      </c>
      <c r="K36" s="75"/>
      <c r="L36" s="75"/>
      <c r="M36" s="75"/>
      <c r="N36" s="83"/>
    </row>
    <row r="37" spans="1:14" ht="227.25" customHeight="1" x14ac:dyDescent="0.25">
      <c r="A37" s="142"/>
      <c r="B37" s="122"/>
      <c r="C37" s="101" t="s">
        <v>247</v>
      </c>
      <c r="D37" s="66" t="s">
        <v>139</v>
      </c>
      <c r="E37" s="67" t="s">
        <v>248</v>
      </c>
      <c r="F37" s="76" t="s">
        <v>140</v>
      </c>
      <c r="G37" s="66" t="s">
        <v>169</v>
      </c>
      <c r="H37" s="76" t="s">
        <v>131</v>
      </c>
      <c r="I37" s="83">
        <v>1350000</v>
      </c>
      <c r="J37" s="75">
        <v>4850000</v>
      </c>
      <c r="K37" s="75"/>
      <c r="L37" s="75"/>
      <c r="M37" s="75"/>
      <c r="N37" s="83"/>
    </row>
    <row r="38" spans="1:14" ht="133.5" customHeight="1" x14ac:dyDescent="0.25">
      <c r="A38" s="142"/>
      <c r="B38" s="122"/>
      <c r="C38" s="101" t="s">
        <v>171</v>
      </c>
      <c r="D38" s="66" t="s">
        <v>109</v>
      </c>
      <c r="E38" s="67" t="s">
        <v>250</v>
      </c>
      <c r="F38" s="76" t="s">
        <v>140</v>
      </c>
      <c r="G38" s="76" t="s">
        <v>249</v>
      </c>
      <c r="H38" s="76" t="s">
        <v>131</v>
      </c>
      <c r="I38" s="83">
        <v>1350000</v>
      </c>
      <c r="J38" s="75">
        <v>5750000</v>
      </c>
      <c r="K38" s="75"/>
      <c r="L38" s="75"/>
      <c r="M38" s="75"/>
      <c r="N38" s="83"/>
    </row>
    <row r="39" spans="1:14" ht="155.25" customHeight="1" x14ac:dyDescent="0.25">
      <c r="A39" s="142"/>
      <c r="B39" s="122"/>
      <c r="C39" s="105" t="s">
        <v>223</v>
      </c>
      <c r="D39" s="66" t="s">
        <v>206</v>
      </c>
      <c r="E39" s="116" t="s">
        <v>224</v>
      </c>
      <c r="F39" s="117" t="s">
        <v>117</v>
      </c>
      <c r="G39" s="66" t="s">
        <v>170</v>
      </c>
      <c r="H39" s="117" t="s">
        <v>131</v>
      </c>
      <c r="I39" s="118">
        <v>450000</v>
      </c>
      <c r="J39" s="75">
        <v>1670000</v>
      </c>
      <c r="K39" s="75"/>
      <c r="L39" s="75"/>
      <c r="M39" s="75"/>
      <c r="N39" s="83"/>
    </row>
    <row r="40" spans="1:14" ht="161.25" customHeight="1" x14ac:dyDescent="0.25">
      <c r="A40" s="142"/>
      <c r="B40" s="122"/>
      <c r="C40" s="105" t="s">
        <v>251</v>
      </c>
      <c r="D40" s="66" t="s">
        <v>206</v>
      </c>
      <c r="E40" s="111" t="s">
        <v>252</v>
      </c>
      <c r="F40" s="112" t="s">
        <v>210</v>
      </c>
      <c r="G40" s="61" t="s">
        <v>169</v>
      </c>
      <c r="H40" s="115" t="s">
        <v>131</v>
      </c>
      <c r="I40" s="113">
        <v>450000</v>
      </c>
      <c r="J40" s="75">
        <v>2000000</v>
      </c>
      <c r="K40" s="75"/>
      <c r="L40" s="75"/>
      <c r="M40" s="75"/>
      <c r="N40" s="83"/>
    </row>
    <row r="41" spans="1:14" ht="183" customHeight="1" thickBot="1" x14ac:dyDescent="0.3">
      <c r="A41" s="142"/>
      <c r="B41" s="149"/>
      <c r="C41" s="105" t="s">
        <v>172</v>
      </c>
      <c r="D41" s="84" t="s">
        <v>109</v>
      </c>
      <c r="E41" s="79" t="s">
        <v>168</v>
      </c>
      <c r="F41" s="60" t="s">
        <v>116</v>
      </c>
      <c r="G41" s="76" t="s">
        <v>169</v>
      </c>
      <c r="H41" s="80" t="s">
        <v>102</v>
      </c>
      <c r="I41" s="52">
        <v>852000</v>
      </c>
      <c r="J41" s="82">
        <v>2450000</v>
      </c>
      <c r="K41" s="48"/>
      <c r="L41" s="48"/>
      <c r="M41" s="48"/>
      <c r="N41" s="49"/>
    </row>
    <row r="42" spans="1:14" ht="75" customHeight="1" thickBot="1" x14ac:dyDescent="0.3">
      <c r="A42" s="142"/>
      <c r="B42" s="148" t="s">
        <v>18</v>
      </c>
      <c r="C42" s="102" t="s">
        <v>173</v>
      </c>
      <c r="D42" s="81" t="s">
        <v>112</v>
      </c>
      <c r="E42" s="44" t="s">
        <v>174</v>
      </c>
      <c r="F42" s="58" t="s">
        <v>115</v>
      </c>
      <c r="G42" s="9" t="s">
        <v>170</v>
      </c>
      <c r="H42" s="58" t="s">
        <v>102</v>
      </c>
      <c r="I42" s="46">
        <v>113600</v>
      </c>
      <c r="J42" s="47">
        <v>456600</v>
      </c>
      <c r="K42" s="48"/>
      <c r="L42" s="48"/>
      <c r="M42" s="48">
        <v>335000</v>
      </c>
      <c r="N42" s="49"/>
    </row>
    <row r="43" spans="1:14" ht="75" customHeight="1" thickBot="1" x14ac:dyDescent="0.3">
      <c r="A43" s="142"/>
      <c r="B43" s="137"/>
      <c r="C43" s="66" t="s">
        <v>175</v>
      </c>
      <c r="D43" s="81" t="s">
        <v>112</v>
      </c>
      <c r="E43" s="66" t="s">
        <v>253</v>
      </c>
      <c r="F43" s="63" t="s">
        <v>113</v>
      </c>
      <c r="G43" s="66" t="s">
        <v>170</v>
      </c>
      <c r="H43" s="63" t="s">
        <v>102</v>
      </c>
      <c r="I43" s="49">
        <v>56800</v>
      </c>
      <c r="J43" s="47">
        <v>50000</v>
      </c>
      <c r="K43" s="48"/>
      <c r="L43" s="48"/>
      <c r="M43" s="48"/>
      <c r="N43" s="49"/>
    </row>
    <row r="44" spans="1:14" ht="41.25" customHeight="1" thickBot="1" x14ac:dyDescent="0.3">
      <c r="A44" s="142"/>
      <c r="B44" s="149"/>
      <c r="C44" s="106" t="s">
        <v>142</v>
      </c>
      <c r="D44" s="81" t="s">
        <v>112</v>
      </c>
      <c r="E44" s="85" t="s">
        <v>143</v>
      </c>
      <c r="F44" s="59" t="s">
        <v>113</v>
      </c>
      <c r="G44" s="81" t="s">
        <v>170</v>
      </c>
      <c r="H44" s="59" t="s">
        <v>102</v>
      </c>
      <c r="I44" s="53">
        <v>170400</v>
      </c>
      <c r="J44" s="47">
        <v>780000</v>
      </c>
      <c r="K44" s="48"/>
      <c r="L44" s="48"/>
      <c r="M44" s="48"/>
      <c r="N44" s="49"/>
    </row>
    <row r="45" spans="1:14" ht="94.5" customHeight="1" thickBot="1" x14ac:dyDescent="0.3">
      <c r="A45" s="142"/>
      <c r="B45" s="122"/>
      <c r="C45" s="101" t="s">
        <v>138</v>
      </c>
      <c r="D45" s="77" t="s">
        <v>144</v>
      </c>
      <c r="E45" s="72" t="s">
        <v>135</v>
      </c>
      <c r="F45" s="60" t="s">
        <v>213</v>
      </c>
      <c r="G45" s="81" t="s">
        <v>170</v>
      </c>
      <c r="H45" s="63" t="s">
        <v>102</v>
      </c>
      <c r="I45" s="52">
        <v>500000</v>
      </c>
      <c r="J45" s="47">
        <v>1000000</v>
      </c>
      <c r="K45" s="48"/>
      <c r="L45" s="48"/>
      <c r="M45" s="48"/>
      <c r="N45" s="49"/>
    </row>
    <row r="46" spans="1:14" ht="88.5" customHeight="1" x14ac:dyDescent="0.25">
      <c r="A46" s="142"/>
      <c r="B46" s="122"/>
      <c r="C46" s="103" t="s">
        <v>101</v>
      </c>
      <c r="D46" s="77" t="s">
        <v>144</v>
      </c>
      <c r="E46" s="79" t="s">
        <v>225</v>
      </c>
      <c r="F46" s="60" t="s">
        <v>119</v>
      </c>
      <c r="G46" s="66" t="s">
        <v>170</v>
      </c>
      <c r="H46" s="60" t="s">
        <v>102</v>
      </c>
      <c r="I46" s="52">
        <v>500000</v>
      </c>
      <c r="J46" s="47">
        <v>1800000</v>
      </c>
      <c r="K46" s="48"/>
      <c r="L46" s="48"/>
      <c r="M46" s="48">
        <v>800000</v>
      </c>
      <c r="N46" s="49"/>
    </row>
    <row r="47" spans="1:14" ht="88.5" customHeight="1" thickBot="1" x14ac:dyDescent="0.3">
      <c r="A47" s="142"/>
      <c r="B47" s="122"/>
      <c r="C47" s="101" t="s">
        <v>226</v>
      </c>
      <c r="D47" s="77" t="s">
        <v>144</v>
      </c>
      <c r="E47" s="79" t="s">
        <v>225</v>
      </c>
      <c r="F47" s="60" t="s">
        <v>214</v>
      </c>
      <c r="G47" s="66" t="s">
        <v>170</v>
      </c>
      <c r="H47" s="60" t="s">
        <v>131</v>
      </c>
      <c r="I47" s="52">
        <v>500000</v>
      </c>
      <c r="J47" s="47">
        <v>1800000</v>
      </c>
      <c r="K47" s="48"/>
      <c r="L47" s="48"/>
      <c r="M47" s="48">
        <v>480000</v>
      </c>
      <c r="N47" s="49"/>
    </row>
    <row r="48" spans="1:14" ht="123.75" customHeight="1" thickBot="1" x14ac:dyDescent="0.3">
      <c r="A48" s="142"/>
      <c r="B48" s="137" t="s">
        <v>19</v>
      </c>
      <c r="C48" s="102" t="s">
        <v>154</v>
      </c>
      <c r="D48" s="9" t="s">
        <v>111</v>
      </c>
      <c r="E48" s="114" t="s">
        <v>155</v>
      </c>
      <c r="F48" s="57" t="s">
        <v>212</v>
      </c>
      <c r="G48" s="58" t="s">
        <v>156</v>
      </c>
      <c r="H48" s="57" t="s">
        <v>102</v>
      </c>
      <c r="I48" s="46">
        <v>2333000</v>
      </c>
      <c r="J48" s="47">
        <v>22000000</v>
      </c>
      <c r="K48" s="48"/>
      <c r="L48" s="48"/>
      <c r="M48" s="48"/>
      <c r="N48" s="49"/>
    </row>
    <row r="49" spans="1:14" ht="82.5" customHeight="1" thickBot="1" x14ac:dyDescent="0.3">
      <c r="A49" s="142"/>
      <c r="B49" s="137"/>
      <c r="C49" s="101" t="s">
        <v>149</v>
      </c>
      <c r="D49" s="9" t="s">
        <v>111</v>
      </c>
      <c r="E49" s="95" t="s">
        <v>141</v>
      </c>
      <c r="F49" s="96" t="s">
        <v>239</v>
      </c>
      <c r="G49" s="76" t="s">
        <v>150</v>
      </c>
      <c r="H49" s="96" t="s">
        <v>131</v>
      </c>
      <c r="I49" s="56">
        <v>1350000</v>
      </c>
      <c r="J49" s="47">
        <v>4250000</v>
      </c>
      <c r="K49" s="48"/>
      <c r="L49" s="48"/>
      <c r="M49" s="48"/>
      <c r="N49" s="49"/>
    </row>
    <row r="50" spans="1:14" ht="45" customHeight="1" thickBot="1" x14ac:dyDescent="0.3">
      <c r="A50" s="142"/>
      <c r="B50" s="138" t="s">
        <v>56</v>
      </c>
      <c r="C50" s="139"/>
      <c r="D50" s="139"/>
      <c r="E50" s="139"/>
      <c r="F50" s="139"/>
      <c r="G50" s="139"/>
      <c r="H50" s="140"/>
      <c r="I50" s="51"/>
      <c r="J50" s="22"/>
      <c r="K50" s="8"/>
      <c r="L50" s="8"/>
      <c r="M50" s="8"/>
      <c r="N50" s="25"/>
    </row>
    <row r="51" spans="1:14" ht="30.75" customHeight="1" x14ac:dyDescent="0.25">
      <c r="A51" s="143" t="s">
        <v>33</v>
      </c>
      <c r="B51" s="19" t="s">
        <v>31</v>
      </c>
      <c r="C51" s="107" t="s">
        <v>193</v>
      </c>
      <c r="D51" s="9" t="s">
        <v>227</v>
      </c>
      <c r="E51" s="71" t="s">
        <v>228</v>
      </c>
      <c r="F51" s="57">
        <v>800</v>
      </c>
      <c r="G51" s="58" t="s">
        <v>229</v>
      </c>
      <c r="H51" s="57" t="s">
        <v>131</v>
      </c>
      <c r="I51" s="46">
        <v>1200000</v>
      </c>
      <c r="J51" s="86">
        <v>5000000</v>
      </c>
      <c r="K51" s="45"/>
      <c r="L51" s="45"/>
      <c r="M51" s="45"/>
      <c r="N51" s="46"/>
    </row>
    <row r="52" spans="1:14" ht="144.75" customHeight="1" thickBot="1" x14ac:dyDescent="0.3">
      <c r="A52" s="144"/>
      <c r="B52" s="10" t="s">
        <v>32</v>
      </c>
      <c r="C52" s="107" t="s">
        <v>123</v>
      </c>
      <c r="D52" s="66" t="s">
        <v>230</v>
      </c>
      <c r="E52" s="71" t="s">
        <v>231</v>
      </c>
      <c r="F52" s="64" t="s">
        <v>114</v>
      </c>
      <c r="G52" s="63" t="s">
        <v>110</v>
      </c>
      <c r="H52" s="64" t="s">
        <v>102</v>
      </c>
      <c r="I52" s="48"/>
      <c r="J52" s="87">
        <v>1396600</v>
      </c>
      <c r="K52" s="50"/>
      <c r="L52" s="50"/>
      <c r="M52" s="50"/>
      <c r="N52" s="52"/>
    </row>
    <row r="53" spans="1:14" ht="30.75" customHeight="1" thickBot="1" x14ac:dyDescent="0.3">
      <c r="A53" s="129" t="s">
        <v>57</v>
      </c>
      <c r="B53" s="130"/>
      <c r="C53" s="130"/>
      <c r="D53" s="130"/>
      <c r="E53" s="130"/>
      <c r="F53" s="130"/>
      <c r="G53" s="130"/>
      <c r="H53" s="131"/>
      <c r="I53" s="88">
        <f t="shared" ref="I53:N53" si="0">SUM(I4:I52)</f>
        <v>26794000</v>
      </c>
      <c r="J53" s="54">
        <f t="shared" si="0"/>
        <v>109821000</v>
      </c>
      <c r="K53" s="54">
        <f t="shared" si="0"/>
        <v>0</v>
      </c>
      <c r="L53" s="54">
        <f t="shared" si="0"/>
        <v>0</v>
      </c>
      <c r="M53" s="54">
        <f t="shared" si="0"/>
        <v>19000000</v>
      </c>
      <c r="N53" s="54">
        <f t="shared" si="0"/>
        <v>0</v>
      </c>
    </row>
    <row r="54" spans="1:14" ht="30.75" customHeight="1" thickBot="1" x14ac:dyDescent="0.3">
      <c r="A54" s="132" t="s">
        <v>58</v>
      </c>
      <c r="B54" s="133"/>
      <c r="C54" s="133"/>
      <c r="D54" s="133"/>
      <c r="E54" s="133"/>
      <c r="F54" s="133"/>
      <c r="G54" s="133"/>
      <c r="H54" s="133"/>
      <c r="I54" s="134"/>
      <c r="J54" s="135"/>
      <c r="K54" s="135"/>
      <c r="L54" s="135"/>
      <c r="M54" s="135"/>
      <c r="N54" s="136"/>
    </row>
  </sheetData>
  <mergeCells count="16">
    <mergeCell ref="B45:B47"/>
    <mergeCell ref="A1:N1"/>
    <mergeCell ref="J2:N2"/>
    <mergeCell ref="A53:H53"/>
    <mergeCell ref="A54:H54"/>
    <mergeCell ref="I54:N54"/>
    <mergeCell ref="B48:B49"/>
    <mergeCell ref="B50:H50"/>
    <mergeCell ref="A2:A50"/>
    <mergeCell ref="A51:A52"/>
    <mergeCell ref="B2:I2"/>
    <mergeCell ref="B4:B5"/>
    <mergeCell ref="B19:B30"/>
    <mergeCell ref="B42:B44"/>
    <mergeCell ref="B32:B41"/>
    <mergeCell ref="B6:B1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workbookViewId="0">
      <selection activeCell="A4" sqref="A4"/>
    </sheetView>
  </sheetViews>
  <sheetFormatPr defaultColWidth="9.140625" defaultRowHeight="15" x14ac:dyDescent="0.25"/>
  <cols>
    <col min="1" max="1" width="120.5703125" style="4" customWidth="1"/>
    <col min="2" max="2" width="56.85546875" style="4" customWidth="1"/>
    <col min="3" max="16384" width="9.140625" style="3"/>
  </cols>
  <sheetData>
    <row r="1" spans="1:2" ht="41.25" customHeight="1" x14ac:dyDescent="0.25">
      <c r="A1" s="2" t="s">
        <v>12</v>
      </c>
    </row>
    <row r="2" spans="1:2" ht="48" customHeight="1" x14ac:dyDescent="0.25">
      <c r="A2" s="30" t="s">
        <v>254</v>
      </c>
    </row>
    <row r="3" spans="1:2" ht="15.75" x14ac:dyDescent="0.25">
      <c r="A3" s="29"/>
      <c r="B3" s="27"/>
    </row>
    <row r="4" spans="1:2" ht="45" customHeight="1" x14ac:dyDescent="0.25">
      <c r="A4" s="30" t="s">
        <v>254</v>
      </c>
      <c r="B4" s="27"/>
    </row>
    <row r="5" spans="1:2" ht="15.75" x14ac:dyDescent="0.25">
      <c r="A5" s="30"/>
      <c r="B5" s="27"/>
    </row>
    <row r="6" spans="1:2" ht="41.25" customHeight="1" x14ac:dyDescent="0.25">
      <c r="A6" s="29" t="s">
        <v>55</v>
      </c>
      <c r="B6" s="27"/>
    </row>
    <row r="7" spans="1:2" ht="45" customHeight="1" x14ac:dyDescent="0.25">
      <c r="A7" s="30" t="s">
        <v>54</v>
      </c>
      <c r="B7" s="27"/>
    </row>
    <row r="8" spans="1:2" x14ac:dyDescent="0.25">
      <c r="B8" s="27"/>
    </row>
    <row r="9" spans="1:2" x14ac:dyDescent="0.25">
      <c r="B9" s="27"/>
    </row>
    <row r="10" spans="1:2" x14ac:dyDescent="0.25">
      <c r="B10" s="27"/>
    </row>
    <row r="11" spans="1:2" x14ac:dyDescent="0.25">
      <c r="B11" s="27"/>
    </row>
    <row r="12" spans="1:2" x14ac:dyDescent="0.25">
      <c r="A12" s="26"/>
      <c r="B12" s="27"/>
    </row>
    <row r="13" spans="1:2" x14ac:dyDescent="0.25">
      <c r="B13" s="27"/>
    </row>
    <row r="14" spans="1:2" x14ac:dyDescent="0.25">
      <c r="B14" s="27"/>
    </row>
    <row r="15" spans="1:2" x14ac:dyDescent="0.25">
      <c r="B15" s="27"/>
    </row>
    <row r="16" spans="1:2" x14ac:dyDescent="0.25">
      <c r="B16" s="27"/>
    </row>
    <row r="17" spans="1:2" x14ac:dyDescent="0.25">
      <c r="B17" s="27"/>
    </row>
    <row r="18" spans="1:2" x14ac:dyDescent="0.25">
      <c r="A18" s="26"/>
      <c r="B18" s="27"/>
    </row>
    <row r="19" spans="1:2" x14ac:dyDescent="0.25">
      <c r="B19" s="27"/>
    </row>
    <row r="20" spans="1:2" x14ac:dyDescent="0.25">
      <c r="B20" s="27"/>
    </row>
    <row r="21" spans="1:2" x14ac:dyDescent="0.25">
      <c r="B21" s="27"/>
    </row>
    <row r="22" spans="1:2" x14ac:dyDescent="0.25">
      <c r="B22" s="27"/>
    </row>
    <row r="23" spans="1:2" x14ac:dyDescent="0.25">
      <c r="B23" s="27"/>
    </row>
    <row r="24" spans="1:2" x14ac:dyDescent="0.25">
      <c r="A24" s="26"/>
      <c r="B24" s="27"/>
    </row>
    <row r="25" spans="1:2" x14ac:dyDescent="0.25">
      <c r="B25" s="27"/>
    </row>
    <row r="26" spans="1:2" x14ac:dyDescent="0.25">
      <c r="A26" s="28"/>
      <c r="B26" s="27"/>
    </row>
    <row r="27" spans="1:2" x14ac:dyDescent="0.25">
      <c r="B27" s="27"/>
    </row>
    <row r="28" spans="1:2" x14ac:dyDescent="0.25">
      <c r="A28" s="28"/>
      <c r="B28" s="27"/>
    </row>
    <row r="29" spans="1:2" x14ac:dyDescent="0.25">
      <c r="B29" s="27"/>
    </row>
    <row r="30" spans="1:2" x14ac:dyDescent="0.25">
      <c r="B30" s="27"/>
    </row>
    <row r="31" spans="1:2" x14ac:dyDescent="0.25">
      <c r="B31" s="2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3"/>
  <sheetViews>
    <sheetView tabSelected="1" workbookViewId="0">
      <selection activeCell="B29" sqref="B29"/>
    </sheetView>
  </sheetViews>
  <sheetFormatPr defaultColWidth="9.140625" defaultRowHeight="15" x14ac:dyDescent="0.25"/>
  <cols>
    <col min="1" max="1" width="42.140625" style="11" customWidth="1"/>
    <col min="2" max="2" width="77.28515625" style="11" customWidth="1"/>
    <col min="3" max="16384" width="9.140625" style="12"/>
  </cols>
  <sheetData>
    <row r="1" spans="1:2" ht="60" x14ac:dyDescent="0.25">
      <c r="A1" s="153" t="s">
        <v>14</v>
      </c>
      <c r="B1" s="37" t="s">
        <v>69</v>
      </c>
    </row>
    <row r="2" spans="1:2" ht="30" x14ac:dyDescent="0.25">
      <c r="A2" s="154"/>
      <c r="B2" s="38" t="s">
        <v>34</v>
      </c>
    </row>
    <row r="3" spans="1:2" x14ac:dyDescent="0.25">
      <c r="A3" s="154"/>
      <c r="B3" s="38" t="s">
        <v>70</v>
      </c>
    </row>
    <row r="4" spans="1:2" ht="30" x14ac:dyDescent="0.25">
      <c r="A4" s="154"/>
      <c r="B4" s="38" t="s">
        <v>35</v>
      </c>
    </row>
    <row r="5" spans="1:2" ht="45.75" thickBot="1" x14ac:dyDescent="0.3">
      <c r="A5" s="155"/>
      <c r="B5" s="39" t="s">
        <v>71</v>
      </c>
    </row>
    <row r="6" spans="1:2" ht="45" x14ac:dyDescent="0.25">
      <c r="A6" s="153" t="s">
        <v>15</v>
      </c>
      <c r="B6" s="34" t="s">
        <v>72</v>
      </c>
    </row>
    <row r="7" spans="1:2" ht="30" x14ac:dyDescent="0.25">
      <c r="A7" s="154"/>
      <c r="B7" s="35" t="s">
        <v>73</v>
      </c>
    </row>
    <row r="8" spans="1:2" ht="45" x14ac:dyDescent="0.25">
      <c r="A8" s="154"/>
      <c r="B8" s="35" t="s">
        <v>74</v>
      </c>
    </row>
    <row r="9" spans="1:2" ht="30" x14ac:dyDescent="0.25">
      <c r="A9" s="154"/>
      <c r="B9" s="35" t="s">
        <v>75</v>
      </c>
    </row>
    <row r="10" spans="1:2" ht="60" x14ac:dyDescent="0.25">
      <c r="A10" s="154"/>
      <c r="B10" s="35" t="s">
        <v>76</v>
      </c>
    </row>
    <row r="11" spans="1:2" ht="30" x14ac:dyDescent="0.25">
      <c r="A11" s="154"/>
      <c r="B11" s="35" t="s">
        <v>77</v>
      </c>
    </row>
    <row r="12" spans="1:2" ht="60" x14ac:dyDescent="0.25">
      <c r="A12" s="154"/>
      <c r="B12" s="35" t="s">
        <v>78</v>
      </c>
    </row>
    <row r="13" spans="1:2" ht="30.75" thickBot="1" x14ac:dyDescent="0.3">
      <c r="A13" s="155"/>
      <c r="B13" s="36" t="s">
        <v>79</v>
      </c>
    </row>
    <row r="14" spans="1:2" ht="30" x14ac:dyDescent="0.25">
      <c r="A14" s="153" t="s">
        <v>16</v>
      </c>
      <c r="B14" s="34" t="s">
        <v>80</v>
      </c>
    </row>
    <row r="15" spans="1:2" ht="30" x14ac:dyDescent="0.25">
      <c r="A15" s="154"/>
      <c r="B15" s="35" t="s">
        <v>81</v>
      </c>
    </row>
    <row r="16" spans="1:2" ht="30" x14ac:dyDescent="0.25">
      <c r="A16" s="154"/>
      <c r="B16" s="35" t="s">
        <v>82</v>
      </c>
    </row>
    <row r="17" spans="1:2" ht="30" x14ac:dyDescent="0.25">
      <c r="A17" s="154"/>
      <c r="B17" s="35" t="s">
        <v>83</v>
      </c>
    </row>
    <row r="18" spans="1:2" ht="30" x14ac:dyDescent="0.25">
      <c r="A18" s="154"/>
      <c r="B18" s="35" t="s">
        <v>84</v>
      </c>
    </row>
    <row r="19" spans="1:2" ht="30.75" thickBot="1" x14ac:dyDescent="0.3">
      <c r="A19" s="155"/>
      <c r="B19" s="36" t="s">
        <v>85</v>
      </c>
    </row>
    <row r="20" spans="1:2" ht="45" x14ac:dyDescent="0.25">
      <c r="A20" s="153" t="s">
        <v>17</v>
      </c>
      <c r="B20" s="34" t="s">
        <v>63</v>
      </c>
    </row>
    <row r="21" spans="1:2" ht="60" x14ac:dyDescent="0.25">
      <c r="A21" s="154"/>
      <c r="B21" s="35" t="s">
        <v>64</v>
      </c>
    </row>
    <row r="22" spans="1:2" ht="30" x14ac:dyDescent="0.25">
      <c r="A22" s="154"/>
      <c r="B22" s="35" t="s">
        <v>65</v>
      </c>
    </row>
    <row r="23" spans="1:2" ht="45" x14ac:dyDescent="0.25">
      <c r="A23" s="154"/>
      <c r="B23" s="35" t="s">
        <v>66</v>
      </c>
    </row>
    <row r="24" spans="1:2" ht="60" x14ac:dyDescent="0.25">
      <c r="A24" s="154"/>
      <c r="B24" s="35" t="s">
        <v>67</v>
      </c>
    </row>
    <row r="25" spans="1:2" ht="75.75" thickBot="1" x14ac:dyDescent="0.3">
      <c r="A25" s="155"/>
      <c r="B25" s="36" t="s">
        <v>68</v>
      </c>
    </row>
    <row r="26" spans="1:2" ht="60" x14ac:dyDescent="0.25">
      <c r="A26" s="153" t="s">
        <v>18</v>
      </c>
      <c r="B26" s="14" t="s">
        <v>36</v>
      </c>
    </row>
    <row r="27" spans="1:2" ht="30.75" thickBot="1" x14ac:dyDescent="0.3">
      <c r="A27" s="155"/>
      <c r="B27" s="15" t="s">
        <v>37</v>
      </c>
    </row>
    <row r="28" spans="1:2" ht="60" x14ac:dyDescent="0.25">
      <c r="A28" s="153" t="s">
        <v>38</v>
      </c>
      <c r="B28" s="14" t="s">
        <v>39</v>
      </c>
    </row>
    <row r="29" spans="1:2" ht="15.75" thickBot="1" x14ac:dyDescent="0.3">
      <c r="A29" s="155"/>
      <c r="B29" s="15" t="s">
        <v>40</v>
      </c>
    </row>
    <row r="30" spans="1:2" ht="45" x14ac:dyDescent="0.25">
      <c r="A30" s="150" t="s">
        <v>19</v>
      </c>
      <c r="B30" s="34" t="s">
        <v>59</v>
      </c>
    </row>
    <row r="31" spans="1:2" ht="45" x14ac:dyDescent="0.25">
      <c r="A31" s="151"/>
      <c r="B31" s="35" t="s">
        <v>60</v>
      </c>
    </row>
    <row r="32" spans="1:2" ht="60" x14ac:dyDescent="0.25">
      <c r="A32" s="151"/>
      <c r="B32" s="35" t="s">
        <v>61</v>
      </c>
    </row>
    <row r="33" spans="1:2" ht="30.75" thickBot="1" x14ac:dyDescent="0.3">
      <c r="A33" s="152"/>
      <c r="B33" s="36" t="s">
        <v>62</v>
      </c>
    </row>
  </sheetData>
  <mergeCells count="7">
    <mergeCell ref="A30:A33"/>
    <mergeCell ref="A1:A5"/>
    <mergeCell ref="A6:A13"/>
    <mergeCell ref="A14:A19"/>
    <mergeCell ref="A20:A25"/>
    <mergeCell ref="A26:A27"/>
    <mergeCell ref="A28:A2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workbookViewId="0">
      <selection activeCell="A5" sqref="A5"/>
    </sheetView>
  </sheetViews>
  <sheetFormatPr defaultColWidth="9.140625" defaultRowHeight="15" x14ac:dyDescent="0.25"/>
  <cols>
    <col min="1" max="1" width="91.5703125" style="12" customWidth="1"/>
    <col min="2" max="16384" width="9.140625" style="12"/>
  </cols>
  <sheetData>
    <row r="1" spans="1:1" ht="51.75" customHeight="1" x14ac:dyDescent="0.25">
      <c r="A1" s="41" t="s">
        <v>46</v>
      </c>
    </row>
    <row r="2" spans="1:1" ht="36.75" customHeight="1" x14ac:dyDescent="0.25">
      <c r="A2" s="11" t="s">
        <v>86</v>
      </c>
    </row>
    <row r="3" spans="1:1" ht="120" x14ac:dyDescent="0.25">
      <c r="A3" s="16" t="s">
        <v>47</v>
      </c>
    </row>
    <row r="4" spans="1:1" ht="60" x14ac:dyDescent="0.25">
      <c r="A4" s="11" t="s">
        <v>48</v>
      </c>
    </row>
    <row r="5" spans="1:1" ht="38.25" customHeight="1" x14ac:dyDescent="0.25">
      <c r="A5" s="42" t="s">
        <v>87</v>
      </c>
    </row>
    <row r="6" spans="1:1" ht="58.5" customHeight="1" x14ac:dyDescent="0.25">
      <c r="A6" s="11" t="s">
        <v>49</v>
      </c>
    </row>
    <row r="7" spans="1:1" ht="38.25" customHeight="1" x14ac:dyDescent="0.25">
      <c r="A7" s="11" t="s">
        <v>50</v>
      </c>
    </row>
    <row r="9" spans="1:1" x14ac:dyDescent="0.25">
      <c r="A9" s="18"/>
    </row>
    <row r="11" spans="1:1" x14ac:dyDescent="0.25">
      <c r="A11" s="18"/>
    </row>
    <row r="13" spans="1:1" x14ac:dyDescent="0.25">
      <c r="A13" s="1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2" sqref="A2"/>
    </sheetView>
  </sheetViews>
  <sheetFormatPr defaultColWidth="9.140625" defaultRowHeight="15" x14ac:dyDescent="0.25"/>
  <cols>
    <col min="1" max="1" width="79.7109375" style="12" customWidth="1"/>
    <col min="2" max="16384" width="9.140625" style="12"/>
  </cols>
  <sheetData>
    <row r="1" spans="1:1" ht="60" x14ac:dyDescent="0.25">
      <c r="A1" s="13" t="s">
        <v>41</v>
      </c>
    </row>
    <row r="2" spans="1:1" ht="165" x14ac:dyDescent="0.25">
      <c r="A2" s="13" t="s">
        <v>42</v>
      </c>
    </row>
    <row r="3" spans="1:1" ht="105" x14ac:dyDescent="0.25">
      <c r="A3" s="13" t="s">
        <v>43</v>
      </c>
    </row>
    <row r="4" spans="1:1" ht="105" x14ac:dyDescent="0.25">
      <c r="A4" s="13" t="s">
        <v>44</v>
      </c>
    </row>
    <row r="5" spans="1:1" ht="75" x14ac:dyDescent="0.25">
      <c r="A5" s="13" t="s">
        <v>45</v>
      </c>
    </row>
    <row r="6" spans="1:1" x14ac:dyDescent="0.25">
      <c r="A6" s="11"/>
    </row>
    <row r="7" spans="1:1" x14ac:dyDescent="0.25">
      <c r="A7" s="11"/>
    </row>
    <row r="8" spans="1:1" x14ac:dyDescent="0.25">
      <c r="A8" s="11"/>
    </row>
    <row r="9" spans="1:1" x14ac:dyDescent="0.25">
      <c r="A9" s="11"/>
    </row>
    <row r="10" spans="1:1" x14ac:dyDescent="0.25">
      <c r="A10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"/>
  <sheetViews>
    <sheetView workbookViewId="0">
      <selection activeCell="A8" sqref="A8"/>
    </sheetView>
  </sheetViews>
  <sheetFormatPr defaultRowHeight="15" x14ac:dyDescent="0.25"/>
  <cols>
    <col min="1" max="1" width="95.5703125" customWidth="1"/>
  </cols>
  <sheetData>
    <row r="1" spans="1:1" ht="45" x14ac:dyDescent="0.25">
      <c r="A1" s="40" t="s">
        <v>88</v>
      </c>
    </row>
    <row r="2" spans="1:1" x14ac:dyDescent="0.25">
      <c r="A2" s="40" t="s">
        <v>51</v>
      </c>
    </row>
    <row r="3" spans="1:1" ht="30" x14ac:dyDescent="0.25">
      <c r="A3" s="40" t="s">
        <v>90</v>
      </c>
    </row>
    <row r="4" spans="1:1" ht="30" x14ac:dyDescent="0.25">
      <c r="A4" s="40" t="s">
        <v>93</v>
      </c>
    </row>
    <row r="5" spans="1:1" ht="30" x14ac:dyDescent="0.25">
      <c r="A5" s="17" t="s">
        <v>52</v>
      </c>
    </row>
    <row r="6" spans="1:1" ht="45" x14ac:dyDescent="0.25">
      <c r="A6" s="17" t="s">
        <v>94</v>
      </c>
    </row>
    <row r="7" spans="1:1" ht="30" x14ac:dyDescent="0.25">
      <c r="A7" s="17" t="s">
        <v>53</v>
      </c>
    </row>
    <row r="8" spans="1:1" ht="30" x14ac:dyDescent="0.25">
      <c r="A8" s="40" t="s">
        <v>91</v>
      </c>
    </row>
    <row r="9" spans="1:1" s="12" customFormat="1" ht="36" customHeight="1" x14ac:dyDescent="0.25">
      <c r="A9" s="42" t="s">
        <v>89</v>
      </c>
    </row>
    <row r="10" spans="1:1" ht="50.25" customHeight="1" x14ac:dyDescent="0.25">
      <c r="A10" s="40" t="s">
        <v>92</v>
      </c>
    </row>
    <row r="11" spans="1:1" x14ac:dyDescent="0.25">
      <c r="A11" s="17"/>
    </row>
    <row r="13" spans="1:1" x14ac:dyDescent="0.25">
      <c r="A13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Gálvölgyi Dorka</cp:lastModifiedBy>
  <cp:lastPrinted>2026-01-21T14:19:12Z</cp:lastPrinted>
  <dcterms:created xsi:type="dcterms:W3CDTF">2018-12-01T10:26:04Z</dcterms:created>
  <dcterms:modified xsi:type="dcterms:W3CDTF">2026-01-27T18:24:44Z</dcterms:modified>
</cp:coreProperties>
</file>